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Araraquara" sheetId="2" r:id="rId4"/>
    <sheet name="Agulha" sheetId="3" r:id="rId5"/>
    <sheet name="Catiguá" sheetId="4" r:id="rId6"/>
    <sheet name="Dobrada" sheetId="5" r:id="rId7"/>
    <sheet name="Taiúva" sheetId="6" r:id="rId8"/>
    <sheet name="Pórtico - Itapólis" sheetId="7" r:id="rId9"/>
    <sheet name="Pórtico - Jaboticabal" sheetId="8" r:id="rId10"/>
  </sheets>
</workbook>
</file>

<file path=xl/sharedStrings.xml><?xml version="1.0" encoding="utf-8"?>
<sst xmlns="http://schemas.openxmlformats.org/spreadsheetml/2006/main" count="331" uniqueCount="34">
  <si>
    <t xml:space="preserve">Relatório Arrecadação RMMTA - Forma Pagamento</t>
  </si>
  <si>
    <t xml:space="preserve">Lote: 31 - EcoNoroeste | Praça: Todas | Referente ao mês: 01/2025 | Data Filtro - De: 01/01/2025 Até: 31/01/2025| Último Fechamento 01/03/2025</t>
  </si>
  <si>
    <t xml:space="preserve">Classe</t>
  </si>
  <si>
    <t xml:space="preserve">AVI</t>
  </si>
  <si>
    <t xml:space="preserve">Manual</t>
  </si>
  <si>
    <t xml:space="preserve">Isento</t>
  </si>
  <si>
    <t xml:space="preserve">Violação</t>
  </si>
  <si>
    <t xml:space="preserve">FreeFlow - Tag</t>
  </si>
  <si>
    <t xml:space="preserve">Total</t>
  </si>
  <si>
    <t xml:space="preserve">%</t>
  </si>
  <si>
    <t xml:space="preserve">Qtde.</t>
  </si>
  <si>
    <t xml:space="preserve">Valor (R$)</t>
  </si>
  <si>
    <t xml:space="preserve">NI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</si>
  <si>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</si>
  <si>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</si>
  <si>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</si>
  <si>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</si>
  <si>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</si>
  <si>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</si>
  <si>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</si>
  <si>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</si>
  <si>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ESP(1 )</t>
  </si>
  <si>
    <t xml:space="preserve">ESP(2 )</t>
  </si>
  <si>
    <t xml:space="preserve">ESP(3 )</t>
  </si>
  <si>
    <t xml:space="preserve">ESP(4 )</t>
  </si>
  <si>
    <t xml:space="preserve">Moto</t>
  </si>
  <si>
    <t xml:space="preserve">Total Líquido</t>
  </si>
  <si>
    <t xml:space="preserve">Lote: 31 - EcoNoroeste | Praça: Araraquara | Referente ao mês: 01/2025 | Data Filtro - De: 01/01/2025 Até: 31/01/2025| Último Fechamento 01/03/2025</t>
  </si>
  <si>
    <t xml:space="preserve">Lote: 31 - EcoNoroeste | Praça: Agulha | Referente ao mês: 01/2025 | Data Filtro - De: 01/01/2025 Até: 31/01/2025| Último Fechamento 01/03/2025</t>
  </si>
  <si>
    <t xml:space="preserve">Lote: 31 - EcoNoroeste | Praça: Catiguá | Referente ao mês: 01/2025 | Data Filtro - De: 01/01/2025 Até: 31/01/2025| Último Fechamento 01/03/2025</t>
  </si>
  <si>
    <t xml:space="preserve">Lote: 31 - EcoNoroeste | Praça: Dobrada | Referente ao mês: 01/2025 | Data Filtro - De: 01/01/2025 Até: 31/01/2025| Último Fechamento 01/03/2025</t>
  </si>
  <si>
    <t xml:space="preserve">Lote: 31 - EcoNoroeste | Praça: Taiúva | Referente ao mês: 01/2025 | Data Filtro - De: 01/01/2025 Até: 31/01/2025| Último Fechamento 01/03/2025</t>
  </si>
  <si>
    <t xml:space="preserve">Lote: 31 - EcoNoroeste | Praça: Pórtico - Itapólis | Referente ao mês: 01/2025 | Data Filtro - De: 01/01/2025 Até: 31/01/2025| Último Fechamento 01/03/2025</t>
  </si>
  <si>
    <t xml:space="preserve">Lote: 31 - EcoNoroeste | Praça: Pórtico - Jaboticabal | Referente ao mês: 01/2025 | Data Filtro - De: 01/01/2025 Até: 31/01/2025| Último Fechamento 01/03/2025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</si>
</sst>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5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6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7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8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2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9</v>
      </c>
      <c r="F7" s="13">
        <v>0</v>
      </c>
      <c r="G7" s="13">
        <v>0.54</v>
      </c>
      <c r="H7" s="12">
        <v>0</v>
      </c>
      <c r="I7" s="13">
        <v>0</v>
      </c>
      <c r="J7" s="13">
        <v>0</v>
      </c>
      <c r="K7" s="12">
        <v>1648</v>
      </c>
      <c r="L7" s="13">
        <v>0</v>
      </c>
      <c r="M7" s="13">
        <v>99.34</v>
      </c>
      <c r="N7" s="12">
        <v>2</v>
      </c>
      <c r="O7" s="13">
        <v>0</v>
      </c>
      <c r="P7" s="13">
        <v>0.12</v>
      </c>
      <c r="Q7" s="12">
        <v>1659</v>
      </c>
      <c r="R7" s="13">
        <v>0</v>
      </c>
    </row>
    <row r="8">
      <c r="A8" s="6" t="s">
        <v>13</v>
      </c>
      <c r="B8" s="10">
        <v>1036478</v>
      </c>
      <c r="C8" s="11">
        <v>15007134.03</v>
      </c>
      <c r="D8" s="11">
        <v>59.42</v>
      </c>
      <c r="E8" s="10">
        <v>446004</v>
      </c>
      <c r="F8" s="11">
        <v>6831050</v>
      </c>
      <c r="G8" s="11">
        <v>25.57</v>
      </c>
      <c r="H8" s="10">
        <v>25092</v>
      </c>
      <c r="I8" s="11">
        <v>381516.25</v>
      </c>
      <c r="J8" s="11">
        <v>1.44</v>
      </c>
      <c r="K8" s="10">
        <v>11061</v>
      </c>
      <c r="L8" s="11">
        <v>164693.72</v>
      </c>
      <c r="M8" s="11">
        <v>0.63</v>
      </c>
      <c r="N8" s="10">
        <v>225612</v>
      </c>
      <c r="O8" s="11">
        <v>2631152.51</v>
      </c>
      <c r="P8" s="11">
        <v>12.93</v>
      </c>
      <c r="Q8" s="10">
        <v>1744247</v>
      </c>
      <c r="R8" s="11">
        <v>25015546.51</v>
      </c>
    </row>
    <row r="9">
      <c r="A9" s="7" t="s">
        <v>14</v>
      </c>
      <c r="B9" s="12">
        <v>120847</v>
      </c>
      <c r="C9" s="13">
        <v>3686476.66</v>
      </c>
      <c r="D9" s="13">
        <v>69.17</v>
      </c>
      <c r="E9" s="12">
        <v>23910</v>
      </c>
      <c r="F9" s="13">
        <v>734389.3</v>
      </c>
      <c r="G9" s="13">
        <v>13.69</v>
      </c>
      <c r="H9" s="12">
        <v>973</v>
      </c>
      <c r="I9" s="13">
        <v>27445.7</v>
      </c>
      <c r="J9" s="13">
        <v>0.56</v>
      </c>
      <c r="K9" s="12">
        <v>1564</v>
      </c>
      <c r="L9" s="13">
        <v>47291.14</v>
      </c>
      <c r="M9" s="13">
        <v>0.9</v>
      </c>
      <c r="N9" s="12">
        <v>27411</v>
      </c>
      <c r="O9" s="13">
        <v>685206.68</v>
      </c>
      <c r="P9" s="13">
        <v>15.69</v>
      </c>
      <c r="Q9" s="12">
        <v>174705</v>
      </c>
      <c r="R9" s="13">
        <v>5180809.48</v>
      </c>
    </row>
    <row r="10">
      <c r="A10" s="6" t="s">
        <v>15</v>
      </c>
      <c r="B10" s="10">
        <v>99039</v>
      </c>
      <c r="C10" s="11">
        <v>4584767.04</v>
      </c>
      <c r="D10" s="11">
        <v>74.49</v>
      </c>
      <c r="E10" s="10">
        <v>14882</v>
      </c>
      <c r="F10" s="11">
        <v>671587</v>
      </c>
      <c r="G10" s="11">
        <v>11.19</v>
      </c>
      <c r="H10" s="10">
        <v>186</v>
      </c>
      <c r="I10" s="11">
        <v>9119.49</v>
      </c>
      <c r="J10" s="11">
        <v>0.14</v>
      </c>
      <c r="K10" s="10">
        <v>1350</v>
      </c>
      <c r="L10" s="11">
        <v>61503.46</v>
      </c>
      <c r="M10" s="11">
        <v>1.02</v>
      </c>
      <c r="N10" s="10">
        <v>17491</v>
      </c>
      <c r="O10" s="11">
        <v>621782.89</v>
      </c>
      <c r="P10" s="11">
        <v>13.16</v>
      </c>
      <c r="Q10" s="10">
        <v>132948</v>
      </c>
      <c r="R10" s="11">
        <v>5948759.88</v>
      </c>
    </row>
    <row r="11">
      <c r="A11" s="7" t="s">
        <v>16</v>
      </c>
      <c r="B11" s="12">
        <v>54756</v>
      </c>
      <c r="C11" s="13">
        <v>3317148.48</v>
      </c>
      <c r="D11" s="13">
        <v>79.29</v>
      </c>
      <c r="E11" s="12">
        <v>5024</v>
      </c>
      <c r="F11" s="13">
        <v>303453.5</v>
      </c>
      <c r="G11" s="13">
        <v>7.28</v>
      </c>
      <c r="H11" s="12">
        <v>3</v>
      </c>
      <c r="I11" s="13">
        <v>172.2</v>
      </c>
      <c r="J11" s="13">
        <v>0</v>
      </c>
      <c r="K11" s="12">
        <v>771</v>
      </c>
      <c r="L11" s="13">
        <v>45882.18</v>
      </c>
      <c r="M11" s="13">
        <v>1.12</v>
      </c>
      <c r="N11" s="12">
        <v>8501</v>
      </c>
      <c r="O11" s="13">
        <v>392025.95</v>
      </c>
      <c r="P11" s="13">
        <v>12.31</v>
      </c>
      <c r="Q11" s="12">
        <v>69055</v>
      </c>
      <c r="R11" s="13">
        <v>4058682.31</v>
      </c>
    </row>
    <row r="12">
      <c r="A12" s="6" t="s">
        <v>17</v>
      </c>
      <c r="B12" s="10">
        <v>38259</v>
      </c>
      <c r="C12" s="11">
        <v>2852216.7</v>
      </c>
      <c r="D12" s="11">
        <v>81.79</v>
      </c>
      <c r="E12" s="10">
        <v>2765</v>
      </c>
      <c r="F12" s="11">
        <v>208769.2</v>
      </c>
      <c r="G12" s="11">
        <v>5.91</v>
      </c>
      <c r="H12" s="10">
        <v>2</v>
      </c>
      <c r="I12" s="11">
        <v>126.8</v>
      </c>
      <c r="J12" s="11">
        <v>0</v>
      </c>
      <c r="K12" s="10">
        <v>589</v>
      </c>
      <c r="L12" s="11">
        <v>43238.3</v>
      </c>
      <c r="M12" s="11">
        <v>1.26</v>
      </c>
      <c r="N12" s="10">
        <v>5164</v>
      </c>
      <c r="O12" s="11">
        <v>308188.92</v>
      </c>
      <c r="P12" s="11">
        <v>11.04</v>
      </c>
      <c r="Q12" s="10">
        <v>46779</v>
      </c>
      <c r="R12" s="11">
        <v>3412539.92</v>
      </c>
    </row>
    <row r="13">
      <c r="A13" s="7" t="s">
        <v>18</v>
      </c>
      <c r="B13" s="12">
        <v>111732</v>
      </c>
      <c r="C13" s="13">
        <v>9825656.87</v>
      </c>
      <c r="D13" s="13">
        <v>85.99</v>
      </c>
      <c r="E13" s="12">
        <v>5665</v>
      </c>
      <c r="F13" s="13">
        <v>504031.3</v>
      </c>
      <c r="G13" s="13">
        <v>4.36</v>
      </c>
      <c r="H13" s="12">
        <v>0</v>
      </c>
      <c r="I13" s="13">
        <v>0</v>
      </c>
      <c r="J13" s="13">
        <v>0</v>
      </c>
      <c r="K13" s="12">
        <v>1198</v>
      </c>
      <c r="L13" s="13">
        <v>103975.33</v>
      </c>
      <c r="M13" s="13">
        <v>0.92</v>
      </c>
      <c r="N13" s="12">
        <v>11340</v>
      </c>
      <c r="O13" s="13">
        <v>772108.78</v>
      </c>
      <c r="P13" s="13">
        <v>8.73</v>
      </c>
      <c r="Q13" s="12">
        <v>129935</v>
      </c>
      <c r="R13" s="13">
        <v>11205772.28</v>
      </c>
    </row>
    <row r="14">
      <c r="A14" s="6" t="s">
        <v>19</v>
      </c>
      <c r="B14" s="10">
        <v>5481</v>
      </c>
      <c r="C14" s="11">
        <v>124438.9</v>
      </c>
      <c r="D14" s="11">
        <v>53.55</v>
      </c>
      <c r="E14" s="10">
        <v>3222</v>
      </c>
      <c r="F14" s="11">
        <v>73261</v>
      </c>
      <c r="G14" s="11">
        <v>31.48</v>
      </c>
      <c r="H14" s="10">
        <v>11</v>
      </c>
      <c r="I14" s="11">
        <v>288.9</v>
      </c>
      <c r="J14" s="11">
        <v>0.11</v>
      </c>
      <c r="K14" s="10">
        <v>242</v>
      </c>
      <c r="L14" s="11">
        <v>4526.76</v>
      </c>
      <c r="M14" s="11">
        <v>2.36</v>
      </c>
      <c r="N14" s="10">
        <v>1279</v>
      </c>
      <c r="O14" s="11">
        <v>23152.74</v>
      </c>
      <c r="P14" s="11">
        <v>12.5</v>
      </c>
      <c r="Q14" s="10">
        <v>10235</v>
      </c>
      <c r="R14" s="11">
        <v>225668.3</v>
      </c>
    </row>
    <row r="15">
      <c r="A15" s="7" t="s">
        <v>20</v>
      </c>
      <c r="B15" s="12">
        <v>894</v>
      </c>
      <c r="C15" s="13">
        <v>26049.32</v>
      </c>
      <c r="D15" s="13">
        <v>53.86</v>
      </c>
      <c r="E15" s="12">
        <v>501</v>
      </c>
      <c r="F15" s="13">
        <v>14805.8</v>
      </c>
      <c r="G15" s="13">
        <v>30.18</v>
      </c>
      <c r="H15" s="12">
        <v>6</v>
      </c>
      <c r="I15" s="13">
        <v>205.4</v>
      </c>
      <c r="J15" s="13">
        <v>0.36</v>
      </c>
      <c r="K15" s="12">
        <v>43</v>
      </c>
      <c r="L15" s="13">
        <v>1138.44</v>
      </c>
      <c r="M15" s="13">
        <v>2.59</v>
      </c>
      <c r="N15" s="12">
        <v>216</v>
      </c>
      <c r="O15" s="13">
        <v>5299.94</v>
      </c>
      <c r="P15" s="13">
        <v>13.01</v>
      </c>
      <c r="Q15" s="12">
        <v>1660</v>
      </c>
      <c r="R15" s="13">
        <v>47498.9</v>
      </c>
    </row>
    <row r="16">
      <c r="A16" s="6" t="s">
        <v>21</v>
      </c>
      <c r="B16" s="10">
        <v>42284</v>
      </c>
      <c r="C16" s="11">
        <v>4339895.45</v>
      </c>
      <c r="D16" s="11">
        <v>85.29</v>
      </c>
      <c r="E16" s="10">
        <v>2310</v>
      </c>
      <c r="F16" s="11">
        <v>238825.7</v>
      </c>
      <c r="G16" s="11">
        <v>4.66</v>
      </c>
      <c r="H16" s="10">
        <v>0</v>
      </c>
      <c r="I16" s="11">
        <v>0</v>
      </c>
      <c r="J16" s="11">
        <v>0</v>
      </c>
      <c r="K16" s="10">
        <v>673</v>
      </c>
      <c r="L16" s="11">
        <v>69272.96</v>
      </c>
      <c r="M16" s="11">
        <v>1.36</v>
      </c>
      <c r="N16" s="10">
        <v>4307</v>
      </c>
      <c r="O16" s="11">
        <v>338427.34</v>
      </c>
      <c r="P16" s="11">
        <v>8.69</v>
      </c>
      <c r="Q16" s="10">
        <v>49574</v>
      </c>
      <c r="R16" s="11">
        <v>4986421.45</v>
      </c>
    </row>
    <row r="17">
      <c r="A17" s="7" t="s">
        <v>22</v>
      </c>
      <c r="B17" s="12">
        <v>1379</v>
      </c>
      <c r="C17" s="13">
        <v>177648.01</v>
      </c>
      <c r="D17" s="13">
        <v>89.43</v>
      </c>
      <c r="E17" s="12">
        <v>26</v>
      </c>
      <c r="F17" s="13">
        <v>3085.3</v>
      </c>
      <c r="G17" s="13">
        <v>1.69</v>
      </c>
      <c r="H17" s="12">
        <v>0</v>
      </c>
      <c r="I17" s="13">
        <v>0</v>
      </c>
      <c r="J17" s="13">
        <v>0</v>
      </c>
      <c r="K17" s="12">
        <v>27</v>
      </c>
      <c r="L17" s="13">
        <v>2815.08</v>
      </c>
      <c r="M17" s="13">
        <v>1.75</v>
      </c>
      <c r="N17" s="12">
        <v>110</v>
      </c>
      <c r="O17" s="13">
        <v>9002.65</v>
      </c>
      <c r="P17" s="13">
        <v>7.13</v>
      </c>
      <c r="Q17" s="12">
        <v>1542</v>
      </c>
      <c r="R17" s="13">
        <v>192551.04</v>
      </c>
    </row>
    <row r="18">
      <c r="A18" s="6" t="s">
        <v>23</v>
      </c>
      <c r="B18" s="10">
        <v>63060</v>
      </c>
      <c r="C18" s="11">
        <v>8426270.13</v>
      </c>
      <c r="D18" s="11">
        <v>90.44</v>
      </c>
      <c r="E18" s="10">
        <v>2097</v>
      </c>
      <c r="F18" s="11">
        <v>280171.9</v>
      </c>
      <c r="G18" s="11">
        <v>3.01</v>
      </c>
      <c r="H18" s="10">
        <v>1</v>
      </c>
      <c r="I18" s="11">
        <v>84</v>
      </c>
      <c r="J18" s="11">
        <v>0</v>
      </c>
      <c r="K18" s="10">
        <v>953</v>
      </c>
      <c r="L18" s="11">
        <v>126190.89</v>
      </c>
      <c r="M18" s="11">
        <v>1.37</v>
      </c>
      <c r="N18" s="10">
        <v>3616</v>
      </c>
      <c r="O18" s="11">
        <v>382825.14</v>
      </c>
      <c r="P18" s="11">
        <v>5.19</v>
      </c>
      <c r="Q18" s="10">
        <v>69727</v>
      </c>
      <c r="R18" s="11">
        <v>9215542.06</v>
      </c>
    </row>
    <row r="19">
      <c r="A19" s="7" t="s">
        <v>24</v>
      </c>
      <c r="B19" s="12">
        <v>468</v>
      </c>
      <c r="C19" s="13">
        <v>73446.22</v>
      </c>
      <c r="D19" s="13">
        <v>92.86</v>
      </c>
      <c r="E19" s="12">
        <v>1</v>
      </c>
      <c r="F19" s="13">
        <v>160.3</v>
      </c>
      <c r="G19" s="13">
        <v>0.2</v>
      </c>
      <c r="H19" s="12">
        <v>0</v>
      </c>
      <c r="I19" s="13">
        <v>0</v>
      </c>
      <c r="J19" s="13">
        <v>0</v>
      </c>
      <c r="K19" s="12">
        <v>3</v>
      </c>
      <c r="L19" s="13">
        <v>337.9</v>
      </c>
      <c r="M19" s="13">
        <v>0.6</v>
      </c>
      <c r="N19" s="12">
        <v>32</v>
      </c>
      <c r="O19" s="13">
        <v>3586.92</v>
      </c>
      <c r="P19" s="13">
        <v>6.35</v>
      </c>
      <c r="Q19" s="12">
        <v>504</v>
      </c>
      <c r="R19" s="13">
        <v>77531.34</v>
      </c>
    </row>
    <row r="20">
      <c r="A20" s="6" t="s">
        <v>25</v>
      </c>
      <c r="B20" s="10">
        <v>0</v>
      </c>
      <c r="C20" s="11">
        <v>0</v>
      </c>
      <c r="D20" s="11">
        <v>0</v>
      </c>
      <c r="E20" s="10">
        <v>31062</v>
      </c>
      <c r="F20" s="11">
        <v>234626.3</v>
      </c>
      <c r="G20" s="11">
        <v>95.33</v>
      </c>
      <c r="H20" s="10">
        <v>3</v>
      </c>
      <c r="I20" s="11">
        <v>23.5</v>
      </c>
      <c r="J20" s="11">
        <v>0.01</v>
      </c>
      <c r="K20" s="10">
        <v>1516</v>
      </c>
      <c r="L20" s="11">
        <v>12285</v>
      </c>
      <c r="M20" s="11">
        <v>4.65</v>
      </c>
      <c r="N20" s="10">
        <v>3</v>
      </c>
      <c r="O20" s="11">
        <v>24</v>
      </c>
      <c r="P20" s="11">
        <v>0.01</v>
      </c>
      <c r="Q20" s="10">
        <v>32584</v>
      </c>
      <c r="R20" s="11">
        <v>246958.8</v>
      </c>
    </row>
    <row r="21">
      <c r="A21" s="3" t="s">
        <v>8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  <c r="P21" s="15">
        <f>SUM(P7:P20)/14</f>
        <v/>
      </c>
      <c r="Q21" s="14">
        <f>SUM(Q7:Q20)</f>
        <v/>
      </c>
      <c r="R21" s="15">
        <f>SUM(R7:R20)</f>
        <v/>
      </c>
    </row>
    <row r="22">
      <c r="O22" s="16" t="s">
        <v>26</v>
      </c>
      <c r="P22" s="4"/>
      <c r="Q22" s="17">
        <f>SUM(Q21,(H21 * (-1)))</f>
        <v/>
      </c>
      <c r="R22" s="18">
        <f>SUM(R21,(I21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2:P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13</v>
      </c>
      <c r="B7" s="12">
        <v>357432</v>
      </c>
      <c r="C7" s="13">
        <v>6702574.19</v>
      </c>
      <c r="D7" s="13">
        <v>73.71</v>
      </c>
      <c r="E7" s="12">
        <v>117545</v>
      </c>
      <c r="F7" s="13">
        <v>2444936</v>
      </c>
      <c r="G7" s="13">
        <v>24.24</v>
      </c>
      <c r="H7" s="12">
        <v>6216</v>
      </c>
      <c r="I7" s="13">
        <v>129292.8</v>
      </c>
      <c r="J7" s="13">
        <v>1.28</v>
      </c>
      <c r="K7" s="12">
        <v>3694</v>
      </c>
      <c r="L7" s="13">
        <v>70790.2</v>
      </c>
      <c r="M7" s="13">
        <v>0.76</v>
      </c>
      <c r="N7" s="12">
        <v>0</v>
      </c>
      <c r="O7" s="13">
        <v>0</v>
      </c>
      <c r="P7" s="13">
        <v>0</v>
      </c>
      <c r="Q7" s="12">
        <v>484887</v>
      </c>
      <c r="R7" s="13">
        <v>9347593.19</v>
      </c>
    </row>
    <row r="8">
      <c r="A8" s="6" t="s">
        <v>14</v>
      </c>
      <c r="B8" s="10">
        <v>42101</v>
      </c>
      <c r="C8" s="11">
        <v>1668973.28</v>
      </c>
      <c r="D8" s="11">
        <v>85.66</v>
      </c>
      <c r="E8" s="10">
        <v>6346</v>
      </c>
      <c r="F8" s="11">
        <v>263993.6</v>
      </c>
      <c r="G8" s="11">
        <v>12.91</v>
      </c>
      <c r="H8" s="10">
        <v>161</v>
      </c>
      <c r="I8" s="11">
        <v>6697.6</v>
      </c>
      <c r="J8" s="11">
        <v>0.33</v>
      </c>
      <c r="K8" s="10">
        <v>541</v>
      </c>
      <c r="L8" s="11">
        <v>21478.08</v>
      </c>
      <c r="M8" s="11">
        <v>1.1</v>
      </c>
      <c r="N8" s="10">
        <v>0</v>
      </c>
      <c r="O8" s="11">
        <v>0</v>
      </c>
      <c r="P8" s="11">
        <v>0</v>
      </c>
      <c r="Q8" s="10">
        <v>49149</v>
      </c>
      <c r="R8" s="11">
        <v>1961142.56</v>
      </c>
    </row>
    <row r="9">
      <c r="A9" s="7" t="s">
        <v>15</v>
      </c>
      <c r="B9" s="12">
        <v>38388</v>
      </c>
      <c r="C9" s="13">
        <v>2282205.12</v>
      </c>
      <c r="D9" s="13">
        <v>88.87</v>
      </c>
      <c r="E9" s="12">
        <v>4214</v>
      </c>
      <c r="F9" s="13">
        <v>262953.6</v>
      </c>
      <c r="G9" s="13">
        <v>9.76</v>
      </c>
      <c r="H9" s="12">
        <v>69</v>
      </c>
      <c r="I9" s="13">
        <v>4305.6</v>
      </c>
      <c r="J9" s="13">
        <v>0.16</v>
      </c>
      <c r="K9" s="12">
        <v>525</v>
      </c>
      <c r="L9" s="13">
        <v>31358.08</v>
      </c>
      <c r="M9" s="13">
        <v>1.22</v>
      </c>
      <c r="N9" s="12">
        <v>0</v>
      </c>
      <c r="O9" s="13">
        <v>0</v>
      </c>
      <c r="P9" s="13">
        <v>0</v>
      </c>
      <c r="Q9" s="12">
        <v>43196</v>
      </c>
      <c r="R9" s="13">
        <v>2580822.4</v>
      </c>
    </row>
    <row r="10">
      <c r="A10" s="6" t="s">
        <v>16</v>
      </c>
      <c r="B10" s="10">
        <v>19153</v>
      </c>
      <c r="C10" s="11">
        <v>1519119.68</v>
      </c>
      <c r="D10" s="11">
        <v>91.68</v>
      </c>
      <c r="E10" s="10">
        <v>1469</v>
      </c>
      <c r="F10" s="11">
        <v>122220.8</v>
      </c>
      <c r="G10" s="11">
        <v>7.03</v>
      </c>
      <c r="H10" s="10">
        <v>0</v>
      </c>
      <c r="I10" s="11">
        <v>0</v>
      </c>
      <c r="J10" s="11">
        <v>0</v>
      </c>
      <c r="K10" s="10">
        <v>269</v>
      </c>
      <c r="L10" s="11">
        <v>21411.52</v>
      </c>
      <c r="M10" s="11">
        <v>1.29</v>
      </c>
      <c r="N10" s="10">
        <v>0</v>
      </c>
      <c r="O10" s="11">
        <v>0</v>
      </c>
      <c r="P10" s="11">
        <v>0</v>
      </c>
      <c r="Q10" s="10">
        <v>20891</v>
      </c>
      <c r="R10" s="11">
        <v>1662752</v>
      </c>
    </row>
    <row r="11">
      <c r="A11" s="7" t="s">
        <v>17</v>
      </c>
      <c r="B11" s="12">
        <v>13359</v>
      </c>
      <c r="C11" s="13">
        <v>1323722.4</v>
      </c>
      <c r="D11" s="13">
        <v>92.46</v>
      </c>
      <c r="E11" s="12">
        <v>867</v>
      </c>
      <c r="F11" s="13">
        <v>90168</v>
      </c>
      <c r="G11" s="13">
        <v>6</v>
      </c>
      <c r="H11" s="12">
        <v>0</v>
      </c>
      <c r="I11" s="13">
        <v>0</v>
      </c>
      <c r="J11" s="13">
        <v>0</v>
      </c>
      <c r="K11" s="12">
        <v>222</v>
      </c>
      <c r="L11" s="13">
        <v>21517.6</v>
      </c>
      <c r="M11" s="13">
        <v>1.54</v>
      </c>
      <c r="N11" s="12">
        <v>0</v>
      </c>
      <c r="O11" s="13">
        <v>0</v>
      </c>
      <c r="P11" s="13">
        <v>0</v>
      </c>
      <c r="Q11" s="12">
        <v>14448</v>
      </c>
      <c r="R11" s="13">
        <v>1435408</v>
      </c>
    </row>
    <row r="12">
      <c r="A12" s="6" t="s">
        <v>18</v>
      </c>
      <c r="B12" s="10">
        <v>37799</v>
      </c>
      <c r="C12" s="11">
        <v>4493143.2</v>
      </c>
      <c r="D12" s="11">
        <v>94.71</v>
      </c>
      <c r="E12" s="10">
        <v>1697</v>
      </c>
      <c r="F12" s="11">
        <v>211931.3</v>
      </c>
      <c r="G12" s="11">
        <v>4.25</v>
      </c>
      <c r="H12" s="10">
        <v>0</v>
      </c>
      <c r="I12" s="11">
        <v>0</v>
      </c>
      <c r="J12" s="11">
        <v>0</v>
      </c>
      <c r="K12" s="10">
        <v>416</v>
      </c>
      <c r="L12" s="11">
        <v>49578.88</v>
      </c>
      <c r="M12" s="11">
        <v>1.04</v>
      </c>
      <c r="N12" s="10">
        <v>0</v>
      </c>
      <c r="O12" s="11">
        <v>0</v>
      </c>
      <c r="P12" s="11">
        <v>0</v>
      </c>
      <c r="Q12" s="10">
        <v>39912</v>
      </c>
      <c r="R12" s="11">
        <v>4754653.38</v>
      </c>
    </row>
    <row r="13">
      <c r="A13" s="7" t="s">
        <v>19</v>
      </c>
      <c r="B13" s="12">
        <v>1834</v>
      </c>
      <c r="C13" s="13">
        <v>54459.6</v>
      </c>
      <c r="D13" s="13">
        <v>70.03</v>
      </c>
      <c r="E13" s="12">
        <v>766</v>
      </c>
      <c r="F13" s="13">
        <v>23899.2</v>
      </c>
      <c r="G13" s="13">
        <v>29.25</v>
      </c>
      <c r="H13" s="12">
        <v>3</v>
      </c>
      <c r="I13" s="13">
        <v>93.6</v>
      </c>
      <c r="J13" s="13">
        <v>0.11</v>
      </c>
      <c r="K13" s="12">
        <v>16</v>
      </c>
      <c r="L13" s="13">
        <v>464.36</v>
      </c>
      <c r="M13" s="13">
        <v>0.61</v>
      </c>
      <c r="N13" s="12">
        <v>0</v>
      </c>
      <c r="O13" s="13">
        <v>0</v>
      </c>
      <c r="P13" s="13">
        <v>0</v>
      </c>
      <c r="Q13" s="12">
        <v>2619</v>
      </c>
      <c r="R13" s="13">
        <v>78916.76</v>
      </c>
    </row>
    <row r="14">
      <c r="A14" s="6" t="s">
        <v>20</v>
      </c>
      <c r="B14" s="10">
        <v>261</v>
      </c>
      <c r="C14" s="11">
        <v>10333.44</v>
      </c>
      <c r="D14" s="11">
        <v>69.23</v>
      </c>
      <c r="E14" s="10">
        <v>106</v>
      </c>
      <c r="F14" s="11">
        <v>4409.6</v>
      </c>
      <c r="G14" s="11">
        <v>28.12</v>
      </c>
      <c r="H14" s="10">
        <v>2</v>
      </c>
      <c r="I14" s="11">
        <v>83.2</v>
      </c>
      <c r="J14" s="11">
        <v>0.53</v>
      </c>
      <c r="K14" s="10">
        <v>8</v>
      </c>
      <c r="L14" s="11">
        <v>316.16</v>
      </c>
      <c r="M14" s="11">
        <v>2.12</v>
      </c>
      <c r="N14" s="10">
        <v>0</v>
      </c>
      <c r="O14" s="11">
        <v>0</v>
      </c>
      <c r="P14" s="11">
        <v>0</v>
      </c>
      <c r="Q14" s="10">
        <v>377</v>
      </c>
      <c r="R14" s="11">
        <v>15142.4</v>
      </c>
    </row>
    <row r="15">
      <c r="A15" s="7" t="s">
        <v>21</v>
      </c>
      <c r="B15" s="12">
        <v>13858</v>
      </c>
      <c r="C15" s="13">
        <v>1921068.24</v>
      </c>
      <c r="D15" s="13">
        <v>93.83</v>
      </c>
      <c r="E15" s="12">
        <v>675</v>
      </c>
      <c r="F15" s="13">
        <v>98280</v>
      </c>
      <c r="G15" s="13">
        <v>4.57</v>
      </c>
      <c r="H15" s="12">
        <v>0</v>
      </c>
      <c r="I15" s="13">
        <v>0</v>
      </c>
      <c r="J15" s="13">
        <v>0</v>
      </c>
      <c r="K15" s="12">
        <v>236</v>
      </c>
      <c r="L15" s="13">
        <v>33313.28</v>
      </c>
      <c r="M15" s="13">
        <v>1.6</v>
      </c>
      <c r="N15" s="12">
        <v>0</v>
      </c>
      <c r="O15" s="13">
        <v>0</v>
      </c>
      <c r="P15" s="13">
        <v>0</v>
      </c>
      <c r="Q15" s="12">
        <v>14769</v>
      </c>
      <c r="R15" s="13">
        <v>2052661.52</v>
      </c>
    </row>
    <row r="16">
      <c r="A16" s="6" t="s">
        <v>22</v>
      </c>
      <c r="B16" s="10">
        <v>627</v>
      </c>
      <c r="C16" s="11">
        <v>99207.68</v>
      </c>
      <c r="D16" s="11">
        <v>98.43</v>
      </c>
      <c r="E16" s="10">
        <v>5</v>
      </c>
      <c r="F16" s="11">
        <v>832</v>
      </c>
      <c r="G16" s="11">
        <v>0.78</v>
      </c>
      <c r="H16" s="10">
        <v>0</v>
      </c>
      <c r="I16" s="11">
        <v>0</v>
      </c>
      <c r="J16" s="11">
        <v>0</v>
      </c>
      <c r="K16" s="10">
        <v>5</v>
      </c>
      <c r="L16" s="11">
        <v>807.04</v>
      </c>
      <c r="M16" s="11">
        <v>0.78</v>
      </c>
      <c r="N16" s="10">
        <v>0</v>
      </c>
      <c r="O16" s="11">
        <v>0</v>
      </c>
      <c r="P16" s="11">
        <v>0</v>
      </c>
      <c r="Q16" s="10">
        <v>637</v>
      </c>
      <c r="R16" s="11">
        <v>100846.72</v>
      </c>
    </row>
    <row r="17">
      <c r="A17" s="7" t="s">
        <v>23</v>
      </c>
      <c r="B17" s="12">
        <v>20947</v>
      </c>
      <c r="C17" s="13">
        <v>3736994.43</v>
      </c>
      <c r="D17" s="13">
        <v>95.55</v>
      </c>
      <c r="E17" s="12">
        <v>669</v>
      </c>
      <c r="F17" s="13">
        <v>125303.7</v>
      </c>
      <c r="G17" s="13">
        <v>3.05</v>
      </c>
      <c r="H17" s="12">
        <v>0</v>
      </c>
      <c r="I17" s="13">
        <v>0</v>
      </c>
      <c r="J17" s="13">
        <v>0</v>
      </c>
      <c r="K17" s="12">
        <v>306</v>
      </c>
      <c r="L17" s="13">
        <v>55392.95</v>
      </c>
      <c r="M17" s="13">
        <v>1.4</v>
      </c>
      <c r="N17" s="12">
        <v>0</v>
      </c>
      <c r="O17" s="13">
        <v>0</v>
      </c>
      <c r="P17" s="13">
        <v>0</v>
      </c>
      <c r="Q17" s="12">
        <v>21922</v>
      </c>
      <c r="R17" s="13">
        <v>3917691.08</v>
      </c>
    </row>
    <row r="18">
      <c r="A18" s="6" t="s">
        <v>24</v>
      </c>
      <c r="B18" s="10">
        <v>205</v>
      </c>
      <c r="C18" s="11">
        <v>40526.45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205</v>
      </c>
      <c r="R18" s="11">
        <v>40526.45</v>
      </c>
    </row>
    <row r="19">
      <c r="A19" s="7" t="s">
        <v>25</v>
      </c>
      <c r="B19" s="12">
        <v>0</v>
      </c>
      <c r="C19" s="13">
        <v>0</v>
      </c>
      <c r="D19" s="13">
        <v>0</v>
      </c>
      <c r="E19" s="12">
        <v>5819</v>
      </c>
      <c r="F19" s="13">
        <v>60517.6</v>
      </c>
      <c r="G19" s="13">
        <v>89.62</v>
      </c>
      <c r="H19" s="12">
        <v>1</v>
      </c>
      <c r="I19" s="13">
        <v>10.4</v>
      </c>
      <c r="J19" s="13">
        <v>0.02</v>
      </c>
      <c r="K19" s="12">
        <v>673</v>
      </c>
      <c r="L19" s="13">
        <v>6999.2</v>
      </c>
      <c r="M19" s="13">
        <v>10.37</v>
      </c>
      <c r="N19" s="12">
        <v>0</v>
      </c>
      <c r="O19" s="13">
        <v>0</v>
      </c>
      <c r="P19" s="13">
        <v>0</v>
      </c>
      <c r="Q19" s="12">
        <v>6493</v>
      </c>
      <c r="R19" s="13">
        <v>67527.2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26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13</v>
      </c>
      <c r="B7" s="12">
        <v>182366</v>
      </c>
      <c r="C7" s="13">
        <v>2120437.13</v>
      </c>
      <c r="D7" s="13">
        <v>72.53</v>
      </c>
      <c r="E7" s="12">
        <v>64968</v>
      </c>
      <c r="F7" s="13">
        <v>812100</v>
      </c>
      <c r="G7" s="13">
        <v>25.84</v>
      </c>
      <c r="H7" s="12">
        <v>2398</v>
      </c>
      <c r="I7" s="13">
        <v>29975</v>
      </c>
      <c r="J7" s="13">
        <v>0.95</v>
      </c>
      <c r="K7" s="12">
        <v>1715</v>
      </c>
      <c r="L7" s="13">
        <v>20395.88</v>
      </c>
      <c r="M7" s="13">
        <v>0.68</v>
      </c>
      <c r="N7" s="12">
        <v>0</v>
      </c>
      <c r="O7" s="13">
        <v>0</v>
      </c>
      <c r="P7" s="13">
        <v>0</v>
      </c>
      <c r="Q7" s="12">
        <v>251447</v>
      </c>
      <c r="R7" s="13">
        <v>2982908.01</v>
      </c>
    </row>
    <row r="8">
      <c r="A8" s="6" t="s">
        <v>14</v>
      </c>
      <c r="B8" s="10">
        <v>22871</v>
      </c>
      <c r="C8" s="11">
        <v>546870.04</v>
      </c>
      <c r="D8" s="11">
        <v>83.72</v>
      </c>
      <c r="E8" s="10">
        <v>4105</v>
      </c>
      <c r="F8" s="11">
        <v>103035.5</v>
      </c>
      <c r="G8" s="11">
        <v>15.03</v>
      </c>
      <c r="H8" s="10">
        <v>86</v>
      </c>
      <c r="I8" s="11">
        <v>2158.6</v>
      </c>
      <c r="J8" s="11">
        <v>0.31</v>
      </c>
      <c r="K8" s="10">
        <v>257</v>
      </c>
      <c r="L8" s="11">
        <v>6119.32</v>
      </c>
      <c r="M8" s="11">
        <v>0.94</v>
      </c>
      <c r="N8" s="10">
        <v>0</v>
      </c>
      <c r="O8" s="11">
        <v>0</v>
      </c>
      <c r="P8" s="11">
        <v>0</v>
      </c>
      <c r="Q8" s="10">
        <v>27319</v>
      </c>
      <c r="R8" s="11">
        <v>658183.46</v>
      </c>
    </row>
    <row r="9">
      <c r="A9" s="7" t="s">
        <v>15</v>
      </c>
      <c r="B9" s="12">
        <v>19763</v>
      </c>
      <c r="C9" s="13">
        <v>707962.88</v>
      </c>
      <c r="D9" s="13">
        <v>86.66</v>
      </c>
      <c r="E9" s="12">
        <v>2788</v>
      </c>
      <c r="F9" s="13">
        <v>104828.8</v>
      </c>
      <c r="G9" s="13">
        <v>12.23</v>
      </c>
      <c r="H9" s="12">
        <v>23</v>
      </c>
      <c r="I9" s="13">
        <v>864.8</v>
      </c>
      <c r="J9" s="13">
        <v>0.1</v>
      </c>
      <c r="K9" s="12">
        <v>230</v>
      </c>
      <c r="L9" s="13">
        <v>8239.84</v>
      </c>
      <c r="M9" s="13">
        <v>1.01</v>
      </c>
      <c r="N9" s="12">
        <v>0</v>
      </c>
      <c r="O9" s="13">
        <v>0</v>
      </c>
      <c r="P9" s="13">
        <v>0</v>
      </c>
      <c r="Q9" s="12">
        <v>22804</v>
      </c>
      <c r="R9" s="13">
        <v>821896.32</v>
      </c>
    </row>
    <row r="10">
      <c r="A10" s="6" t="s">
        <v>16</v>
      </c>
      <c r="B10" s="10">
        <v>11165</v>
      </c>
      <c r="C10" s="11">
        <v>533147.04</v>
      </c>
      <c r="D10" s="11">
        <v>91.12</v>
      </c>
      <c r="E10" s="10">
        <v>937</v>
      </c>
      <c r="F10" s="11">
        <v>46943.7</v>
      </c>
      <c r="G10" s="11">
        <v>7.65</v>
      </c>
      <c r="H10" s="10">
        <v>2</v>
      </c>
      <c r="I10" s="11">
        <v>100.2</v>
      </c>
      <c r="J10" s="11">
        <v>0.02</v>
      </c>
      <c r="K10" s="10">
        <v>149</v>
      </c>
      <c r="L10" s="11">
        <v>6827.86</v>
      </c>
      <c r="M10" s="11">
        <v>1.22</v>
      </c>
      <c r="N10" s="10">
        <v>0</v>
      </c>
      <c r="O10" s="11">
        <v>0</v>
      </c>
      <c r="P10" s="11">
        <v>0</v>
      </c>
      <c r="Q10" s="10">
        <v>12253</v>
      </c>
      <c r="R10" s="11">
        <v>587018.8</v>
      </c>
    </row>
    <row r="11">
      <c r="A11" s="7" t="s">
        <v>17</v>
      </c>
      <c r="B11" s="12">
        <v>7284</v>
      </c>
      <c r="C11" s="13">
        <v>435147.56</v>
      </c>
      <c r="D11" s="13">
        <v>92.7</v>
      </c>
      <c r="E11" s="12">
        <v>464</v>
      </c>
      <c r="F11" s="13">
        <v>29092.8</v>
      </c>
      <c r="G11" s="13">
        <v>5.9</v>
      </c>
      <c r="H11" s="12">
        <v>0</v>
      </c>
      <c r="I11" s="13">
        <v>0</v>
      </c>
      <c r="J11" s="13">
        <v>0</v>
      </c>
      <c r="K11" s="12">
        <v>110</v>
      </c>
      <c r="L11" s="13">
        <v>6172.06</v>
      </c>
      <c r="M11" s="13">
        <v>1.4</v>
      </c>
      <c r="N11" s="12">
        <v>0</v>
      </c>
      <c r="O11" s="13">
        <v>0</v>
      </c>
      <c r="P11" s="13">
        <v>0</v>
      </c>
      <c r="Q11" s="12">
        <v>7858</v>
      </c>
      <c r="R11" s="13">
        <v>470412.42</v>
      </c>
    </row>
    <row r="12">
      <c r="A12" s="6" t="s">
        <v>18</v>
      </c>
      <c r="B12" s="10">
        <v>19852</v>
      </c>
      <c r="C12" s="11">
        <v>1421907.92</v>
      </c>
      <c r="D12" s="11">
        <v>94.46</v>
      </c>
      <c r="E12" s="10">
        <v>956</v>
      </c>
      <c r="F12" s="11">
        <v>71928.7</v>
      </c>
      <c r="G12" s="11">
        <v>4.55</v>
      </c>
      <c r="H12" s="10">
        <v>0</v>
      </c>
      <c r="I12" s="11">
        <v>0</v>
      </c>
      <c r="J12" s="11">
        <v>0</v>
      </c>
      <c r="K12" s="10">
        <v>209</v>
      </c>
      <c r="L12" s="11">
        <v>14703.84</v>
      </c>
      <c r="M12" s="11">
        <v>0.99</v>
      </c>
      <c r="N12" s="10">
        <v>0</v>
      </c>
      <c r="O12" s="11">
        <v>0</v>
      </c>
      <c r="P12" s="11">
        <v>0</v>
      </c>
      <c r="Q12" s="10">
        <v>21017</v>
      </c>
      <c r="R12" s="11">
        <v>1508540.46</v>
      </c>
    </row>
    <row r="13">
      <c r="A13" s="7" t="s">
        <v>19</v>
      </c>
      <c r="B13" s="12">
        <v>1040</v>
      </c>
      <c r="C13" s="13">
        <v>18604.48</v>
      </c>
      <c r="D13" s="13">
        <v>66.71</v>
      </c>
      <c r="E13" s="12">
        <v>508</v>
      </c>
      <c r="F13" s="13">
        <v>9550.4</v>
      </c>
      <c r="G13" s="13">
        <v>32.58</v>
      </c>
      <c r="H13" s="12">
        <v>0</v>
      </c>
      <c r="I13" s="13">
        <v>0</v>
      </c>
      <c r="J13" s="13">
        <v>0</v>
      </c>
      <c r="K13" s="12">
        <v>11</v>
      </c>
      <c r="L13" s="13">
        <v>196.46</v>
      </c>
      <c r="M13" s="13">
        <v>0.71</v>
      </c>
      <c r="N13" s="12">
        <v>0</v>
      </c>
      <c r="O13" s="13">
        <v>0</v>
      </c>
      <c r="P13" s="13">
        <v>0</v>
      </c>
      <c r="Q13" s="12">
        <v>1559</v>
      </c>
      <c r="R13" s="13">
        <v>28351.34</v>
      </c>
    </row>
    <row r="14">
      <c r="A14" s="6" t="s">
        <v>20</v>
      </c>
      <c r="B14" s="10">
        <v>147</v>
      </c>
      <c r="C14" s="11">
        <v>3513.3</v>
      </c>
      <c r="D14" s="11">
        <v>59.76</v>
      </c>
      <c r="E14" s="10">
        <v>92</v>
      </c>
      <c r="F14" s="11">
        <v>2309.2</v>
      </c>
      <c r="G14" s="11">
        <v>37.4</v>
      </c>
      <c r="H14" s="10">
        <v>2</v>
      </c>
      <c r="I14" s="11">
        <v>50.2</v>
      </c>
      <c r="J14" s="11">
        <v>0.81</v>
      </c>
      <c r="K14" s="10">
        <v>5</v>
      </c>
      <c r="L14" s="11">
        <v>107.86</v>
      </c>
      <c r="M14" s="11">
        <v>2.03</v>
      </c>
      <c r="N14" s="10">
        <v>0</v>
      </c>
      <c r="O14" s="11">
        <v>0</v>
      </c>
      <c r="P14" s="11">
        <v>0</v>
      </c>
      <c r="Q14" s="10">
        <v>246</v>
      </c>
      <c r="R14" s="11">
        <v>5980.56</v>
      </c>
    </row>
    <row r="15">
      <c r="A15" s="7" t="s">
        <v>21</v>
      </c>
      <c r="B15" s="12">
        <v>8238</v>
      </c>
      <c r="C15" s="13">
        <v>687905.74</v>
      </c>
      <c r="D15" s="13">
        <v>93.96</v>
      </c>
      <c r="E15" s="12">
        <v>403</v>
      </c>
      <c r="F15" s="13">
        <v>35343.1</v>
      </c>
      <c r="G15" s="13">
        <v>4.6</v>
      </c>
      <c r="H15" s="12">
        <v>0</v>
      </c>
      <c r="I15" s="13">
        <v>0</v>
      </c>
      <c r="J15" s="13">
        <v>0</v>
      </c>
      <c r="K15" s="12">
        <v>127</v>
      </c>
      <c r="L15" s="13">
        <v>10690.12</v>
      </c>
      <c r="M15" s="13">
        <v>1.45</v>
      </c>
      <c r="N15" s="12">
        <v>0</v>
      </c>
      <c r="O15" s="13">
        <v>0</v>
      </c>
      <c r="P15" s="13">
        <v>0</v>
      </c>
      <c r="Q15" s="12">
        <v>8768</v>
      </c>
      <c r="R15" s="13">
        <v>733938.96</v>
      </c>
    </row>
    <row r="16">
      <c r="A16" s="6" t="s">
        <v>22</v>
      </c>
      <c r="B16" s="10">
        <v>149</v>
      </c>
      <c r="C16" s="11">
        <v>14221.82</v>
      </c>
      <c r="D16" s="11">
        <v>96.13</v>
      </c>
      <c r="E16" s="10">
        <v>3</v>
      </c>
      <c r="F16" s="11">
        <v>300.9</v>
      </c>
      <c r="G16" s="11">
        <v>1.94</v>
      </c>
      <c r="H16" s="10">
        <v>0</v>
      </c>
      <c r="I16" s="11">
        <v>0</v>
      </c>
      <c r="J16" s="11">
        <v>0</v>
      </c>
      <c r="K16" s="10">
        <v>3</v>
      </c>
      <c r="L16" s="11">
        <v>285.84</v>
      </c>
      <c r="M16" s="11">
        <v>1.94</v>
      </c>
      <c r="N16" s="10">
        <v>0</v>
      </c>
      <c r="O16" s="11">
        <v>0</v>
      </c>
      <c r="P16" s="11">
        <v>0</v>
      </c>
      <c r="Q16" s="10">
        <v>155</v>
      </c>
      <c r="R16" s="11">
        <v>14808.56</v>
      </c>
    </row>
    <row r="17">
      <c r="A17" s="7" t="s">
        <v>23</v>
      </c>
      <c r="B17" s="12">
        <v>13230</v>
      </c>
      <c r="C17" s="13">
        <v>1421421</v>
      </c>
      <c r="D17" s="13">
        <v>95.76</v>
      </c>
      <c r="E17" s="12">
        <v>369</v>
      </c>
      <c r="F17" s="13">
        <v>41623.2</v>
      </c>
      <c r="G17" s="13">
        <v>2.67</v>
      </c>
      <c r="H17" s="12">
        <v>0</v>
      </c>
      <c r="I17" s="13">
        <v>0</v>
      </c>
      <c r="J17" s="13">
        <v>0</v>
      </c>
      <c r="K17" s="12">
        <v>217</v>
      </c>
      <c r="L17" s="13">
        <v>23439.84</v>
      </c>
      <c r="M17" s="13">
        <v>1.57</v>
      </c>
      <c r="N17" s="12">
        <v>0</v>
      </c>
      <c r="O17" s="13">
        <v>0</v>
      </c>
      <c r="P17" s="13">
        <v>0</v>
      </c>
      <c r="Q17" s="12">
        <v>13816</v>
      </c>
      <c r="R17" s="13">
        <v>1486484.04</v>
      </c>
    </row>
    <row r="18">
      <c r="A18" s="6" t="s">
        <v>24</v>
      </c>
      <c r="B18" s="10">
        <v>40</v>
      </c>
      <c r="C18" s="11">
        <v>4761.2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40</v>
      </c>
      <c r="R18" s="11">
        <v>4761.2</v>
      </c>
    </row>
    <row r="19">
      <c r="A19" s="7" t="s">
        <v>25</v>
      </c>
      <c r="B19" s="12">
        <v>0</v>
      </c>
      <c r="C19" s="13">
        <v>0</v>
      </c>
      <c r="D19" s="13">
        <v>0</v>
      </c>
      <c r="E19" s="12">
        <v>3424</v>
      </c>
      <c r="F19" s="13">
        <v>21571.2</v>
      </c>
      <c r="G19" s="13">
        <v>95.01</v>
      </c>
      <c r="H19" s="12">
        <v>0</v>
      </c>
      <c r="I19" s="13">
        <v>0</v>
      </c>
      <c r="J19" s="13">
        <v>0</v>
      </c>
      <c r="K19" s="12">
        <v>180</v>
      </c>
      <c r="L19" s="13">
        <v>1134</v>
      </c>
      <c r="M19" s="13">
        <v>4.99</v>
      </c>
      <c r="N19" s="12">
        <v>0</v>
      </c>
      <c r="O19" s="13">
        <v>0</v>
      </c>
      <c r="P19" s="13">
        <v>0</v>
      </c>
      <c r="Q19" s="12">
        <v>3604</v>
      </c>
      <c r="R19" s="13">
        <v>22705.2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26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13</v>
      </c>
      <c r="B7" s="12">
        <v>221981</v>
      </c>
      <c r="C7" s="13">
        <v>3727159.56</v>
      </c>
      <c r="D7" s="13">
        <v>68.26</v>
      </c>
      <c r="E7" s="12">
        <v>96814</v>
      </c>
      <c r="F7" s="13">
        <v>1742652</v>
      </c>
      <c r="G7" s="13">
        <v>29.77</v>
      </c>
      <c r="H7" s="12">
        <v>4292</v>
      </c>
      <c r="I7" s="13">
        <v>77256</v>
      </c>
      <c r="J7" s="13">
        <v>1.32</v>
      </c>
      <c r="K7" s="12">
        <v>2131</v>
      </c>
      <c r="L7" s="13">
        <v>36968.86</v>
      </c>
      <c r="M7" s="13">
        <v>0.66</v>
      </c>
      <c r="N7" s="12">
        <v>0</v>
      </c>
      <c r="O7" s="13">
        <v>0</v>
      </c>
      <c r="P7" s="13">
        <v>0</v>
      </c>
      <c r="Q7" s="12">
        <v>325218</v>
      </c>
      <c r="R7" s="13">
        <v>5584036.42</v>
      </c>
    </row>
    <row r="8">
      <c r="A8" s="6" t="s">
        <v>14</v>
      </c>
      <c r="B8" s="10">
        <v>27440</v>
      </c>
      <c r="C8" s="11">
        <v>941238</v>
      </c>
      <c r="D8" s="11">
        <v>82.5</v>
      </c>
      <c r="E8" s="10">
        <v>5429</v>
      </c>
      <c r="F8" s="11">
        <v>195444</v>
      </c>
      <c r="G8" s="11">
        <v>16.32</v>
      </c>
      <c r="H8" s="10">
        <v>85</v>
      </c>
      <c r="I8" s="11">
        <v>3060</v>
      </c>
      <c r="J8" s="11">
        <v>0.26</v>
      </c>
      <c r="K8" s="10">
        <v>307</v>
      </c>
      <c r="L8" s="11">
        <v>10434.6</v>
      </c>
      <c r="M8" s="11">
        <v>0.92</v>
      </c>
      <c r="N8" s="10">
        <v>0</v>
      </c>
      <c r="O8" s="11">
        <v>0</v>
      </c>
      <c r="P8" s="11">
        <v>0</v>
      </c>
      <c r="Q8" s="10">
        <v>33261</v>
      </c>
      <c r="R8" s="11">
        <v>1150176.6</v>
      </c>
    </row>
    <row r="9">
      <c r="A9" s="7" t="s">
        <v>15</v>
      </c>
      <c r="B9" s="12">
        <v>19280</v>
      </c>
      <c r="C9" s="13">
        <v>991782.9</v>
      </c>
      <c r="D9" s="13">
        <v>87</v>
      </c>
      <c r="E9" s="12">
        <v>2641</v>
      </c>
      <c r="F9" s="13">
        <v>142614</v>
      </c>
      <c r="G9" s="13">
        <v>11.92</v>
      </c>
      <c r="H9" s="12">
        <v>34</v>
      </c>
      <c r="I9" s="13">
        <v>1836</v>
      </c>
      <c r="J9" s="13">
        <v>0.15</v>
      </c>
      <c r="K9" s="12">
        <v>206</v>
      </c>
      <c r="L9" s="13">
        <v>10263.6</v>
      </c>
      <c r="M9" s="13">
        <v>0.93</v>
      </c>
      <c r="N9" s="12">
        <v>0</v>
      </c>
      <c r="O9" s="13">
        <v>0</v>
      </c>
      <c r="P9" s="13">
        <v>0</v>
      </c>
      <c r="Q9" s="12">
        <v>22161</v>
      </c>
      <c r="R9" s="13">
        <v>1146496.5</v>
      </c>
    </row>
    <row r="10">
      <c r="A10" s="6" t="s">
        <v>16</v>
      </c>
      <c r="B10" s="10">
        <v>11360</v>
      </c>
      <c r="C10" s="11">
        <v>779644.8</v>
      </c>
      <c r="D10" s="11">
        <v>91.7</v>
      </c>
      <c r="E10" s="10">
        <v>890</v>
      </c>
      <c r="F10" s="11">
        <v>64080</v>
      </c>
      <c r="G10" s="11">
        <v>7.18</v>
      </c>
      <c r="H10" s="10">
        <v>1</v>
      </c>
      <c r="I10" s="11">
        <v>72</v>
      </c>
      <c r="J10" s="11">
        <v>0.01</v>
      </c>
      <c r="K10" s="10">
        <v>137</v>
      </c>
      <c r="L10" s="11">
        <v>9252</v>
      </c>
      <c r="M10" s="11">
        <v>1.11</v>
      </c>
      <c r="N10" s="10">
        <v>0</v>
      </c>
      <c r="O10" s="11">
        <v>0</v>
      </c>
      <c r="P10" s="11">
        <v>0</v>
      </c>
      <c r="Q10" s="10">
        <v>12388</v>
      </c>
      <c r="R10" s="11">
        <v>853048.8</v>
      </c>
    </row>
    <row r="11">
      <c r="A11" s="7" t="s">
        <v>17</v>
      </c>
      <c r="B11" s="12">
        <v>7078</v>
      </c>
      <c r="C11" s="13">
        <v>607203</v>
      </c>
      <c r="D11" s="13">
        <v>93.01</v>
      </c>
      <c r="E11" s="12">
        <v>439</v>
      </c>
      <c r="F11" s="13">
        <v>39510</v>
      </c>
      <c r="G11" s="13">
        <v>5.77</v>
      </c>
      <c r="H11" s="12">
        <v>0</v>
      </c>
      <c r="I11" s="13">
        <v>0</v>
      </c>
      <c r="J11" s="13">
        <v>0</v>
      </c>
      <c r="K11" s="12">
        <v>93</v>
      </c>
      <c r="L11" s="13">
        <v>7744.5</v>
      </c>
      <c r="M11" s="13">
        <v>1.22</v>
      </c>
      <c r="N11" s="12">
        <v>0</v>
      </c>
      <c r="O11" s="13">
        <v>0</v>
      </c>
      <c r="P11" s="13">
        <v>0</v>
      </c>
      <c r="Q11" s="12">
        <v>7610</v>
      </c>
      <c r="R11" s="13">
        <v>654457.5</v>
      </c>
    </row>
    <row r="12">
      <c r="A12" s="6" t="s">
        <v>18</v>
      </c>
      <c r="B12" s="10">
        <v>19213</v>
      </c>
      <c r="C12" s="11">
        <v>1976108.4</v>
      </c>
      <c r="D12" s="11">
        <v>95.03</v>
      </c>
      <c r="E12" s="10">
        <v>842</v>
      </c>
      <c r="F12" s="11">
        <v>91026</v>
      </c>
      <c r="G12" s="11">
        <v>4.16</v>
      </c>
      <c r="H12" s="10">
        <v>0</v>
      </c>
      <c r="I12" s="11">
        <v>0</v>
      </c>
      <c r="J12" s="11">
        <v>0</v>
      </c>
      <c r="K12" s="10">
        <v>163</v>
      </c>
      <c r="L12" s="11">
        <v>16322.4</v>
      </c>
      <c r="M12" s="11">
        <v>0.81</v>
      </c>
      <c r="N12" s="10">
        <v>0</v>
      </c>
      <c r="O12" s="11">
        <v>0</v>
      </c>
      <c r="P12" s="11">
        <v>0</v>
      </c>
      <c r="Q12" s="10">
        <v>20218</v>
      </c>
      <c r="R12" s="11">
        <v>2083456.8</v>
      </c>
    </row>
    <row r="13">
      <c r="A13" s="7" t="s">
        <v>19</v>
      </c>
      <c r="B13" s="12">
        <v>1276</v>
      </c>
      <c r="C13" s="13">
        <v>32796.9</v>
      </c>
      <c r="D13" s="13">
        <v>62.15</v>
      </c>
      <c r="E13" s="12">
        <v>752</v>
      </c>
      <c r="F13" s="13">
        <v>20304</v>
      </c>
      <c r="G13" s="13">
        <v>36.63</v>
      </c>
      <c r="H13" s="12">
        <v>4</v>
      </c>
      <c r="I13" s="13">
        <v>108</v>
      </c>
      <c r="J13" s="13">
        <v>0.19</v>
      </c>
      <c r="K13" s="12">
        <v>21</v>
      </c>
      <c r="L13" s="13">
        <v>475.2</v>
      </c>
      <c r="M13" s="13">
        <v>1.02</v>
      </c>
      <c r="N13" s="12">
        <v>0</v>
      </c>
      <c r="O13" s="13">
        <v>0</v>
      </c>
      <c r="P13" s="13">
        <v>0</v>
      </c>
      <c r="Q13" s="12">
        <v>2053</v>
      </c>
      <c r="R13" s="13">
        <v>53684.1</v>
      </c>
    </row>
    <row r="14">
      <c r="A14" s="6" t="s">
        <v>20</v>
      </c>
      <c r="B14" s="10">
        <v>205</v>
      </c>
      <c r="C14" s="11">
        <v>7023.6</v>
      </c>
      <c r="D14" s="11">
        <v>63.66</v>
      </c>
      <c r="E14" s="10">
        <v>113</v>
      </c>
      <c r="F14" s="11">
        <v>4068</v>
      </c>
      <c r="G14" s="11">
        <v>35.09</v>
      </c>
      <c r="H14" s="10">
        <v>2</v>
      </c>
      <c r="I14" s="11">
        <v>72</v>
      </c>
      <c r="J14" s="11">
        <v>0.62</v>
      </c>
      <c r="K14" s="10">
        <v>2</v>
      </c>
      <c r="L14" s="11">
        <v>68.4</v>
      </c>
      <c r="M14" s="11">
        <v>0.62</v>
      </c>
      <c r="N14" s="10">
        <v>0</v>
      </c>
      <c r="O14" s="11">
        <v>0</v>
      </c>
      <c r="P14" s="11">
        <v>0</v>
      </c>
      <c r="Q14" s="10">
        <v>322</v>
      </c>
      <c r="R14" s="11">
        <v>11232</v>
      </c>
    </row>
    <row r="15">
      <c r="A15" s="7" t="s">
        <v>21</v>
      </c>
      <c r="B15" s="12">
        <v>7770</v>
      </c>
      <c r="C15" s="13">
        <v>932381.1</v>
      </c>
      <c r="D15" s="13">
        <v>94.56</v>
      </c>
      <c r="E15" s="12">
        <v>369</v>
      </c>
      <c r="F15" s="13">
        <v>46494</v>
      </c>
      <c r="G15" s="13">
        <v>4.49</v>
      </c>
      <c r="H15" s="12">
        <v>0</v>
      </c>
      <c r="I15" s="13">
        <v>0</v>
      </c>
      <c r="J15" s="13">
        <v>0</v>
      </c>
      <c r="K15" s="12">
        <v>78</v>
      </c>
      <c r="L15" s="13">
        <v>9437.4</v>
      </c>
      <c r="M15" s="13">
        <v>0.95</v>
      </c>
      <c r="N15" s="12">
        <v>0</v>
      </c>
      <c r="O15" s="13">
        <v>0</v>
      </c>
      <c r="P15" s="13">
        <v>0</v>
      </c>
      <c r="Q15" s="12">
        <v>8217</v>
      </c>
      <c r="R15" s="13">
        <v>988312.5</v>
      </c>
    </row>
    <row r="16">
      <c r="A16" s="6" t="s">
        <v>22</v>
      </c>
      <c r="B16" s="10">
        <v>314</v>
      </c>
      <c r="C16" s="11">
        <v>43005.6</v>
      </c>
      <c r="D16" s="11">
        <v>96.62</v>
      </c>
      <c r="E16" s="10">
        <v>8</v>
      </c>
      <c r="F16" s="11">
        <v>1152</v>
      </c>
      <c r="G16" s="11">
        <v>2.46</v>
      </c>
      <c r="H16" s="10">
        <v>0</v>
      </c>
      <c r="I16" s="11">
        <v>0</v>
      </c>
      <c r="J16" s="11">
        <v>0</v>
      </c>
      <c r="K16" s="10">
        <v>3</v>
      </c>
      <c r="L16" s="11">
        <v>410.4</v>
      </c>
      <c r="M16" s="11">
        <v>0.92</v>
      </c>
      <c r="N16" s="10">
        <v>0</v>
      </c>
      <c r="O16" s="11">
        <v>0</v>
      </c>
      <c r="P16" s="11">
        <v>0</v>
      </c>
      <c r="Q16" s="10">
        <v>325</v>
      </c>
      <c r="R16" s="11">
        <v>44568</v>
      </c>
    </row>
    <row r="17">
      <c r="A17" s="7" t="s">
        <v>23</v>
      </c>
      <c r="B17" s="12">
        <v>12246</v>
      </c>
      <c r="C17" s="13">
        <v>1889640.9</v>
      </c>
      <c r="D17" s="13">
        <v>96.68</v>
      </c>
      <c r="E17" s="12">
        <v>275</v>
      </c>
      <c r="F17" s="13">
        <v>44550</v>
      </c>
      <c r="G17" s="13">
        <v>2.17</v>
      </c>
      <c r="H17" s="12">
        <v>0</v>
      </c>
      <c r="I17" s="13">
        <v>0</v>
      </c>
      <c r="J17" s="13">
        <v>0</v>
      </c>
      <c r="K17" s="12">
        <v>145</v>
      </c>
      <c r="L17" s="13">
        <v>22477.5</v>
      </c>
      <c r="M17" s="13">
        <v>1.14</v>
      </c>
      <c r="N17" s="12">
        <v>0</v>
      </c>
      <c r="O17" s="13">
        <v>0</v>
      </c>
      <c r="P17" s="13">
        <v>0</v>
      </c>
      <c r="Q17" s="12">
        <v>12666</v>
      </c>
      <c r="R17" s="13">
        <v>1956668.4</v>
      </c>
    </row>
    <row r="18">
      <c r="A18" s="6" t="s">
        <v>24</v>
      </c>
      <c r="B18" s="10">
        <v>98</v>
      </c>
      <c r="C18" s="11">
        <v>16758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98</v>
      </c>
      <c r="R18" s="11">
        <v>16758</v>
      </c>
    </row>
    <row r="19">
      <c r="A19" s="7" t="s">
        <v>25</v>
      </c>
      <c r="B19" s="12">
        <v>0</v>
      </c>
      <c r="C19" s="13">
        <v>0</v>
      </c>
      <c r="D19" s="13">
        <v>0</v>
      </c>
      <c r="E19" s="12">
        <v>6675</v>
      </c>
      <c r="F19" s="13">
        <v>60075</v>
      </c>
      <c r="G19" s="13">
        <v>97.23</v>
      </c>
      <c r="H19" s="12">
        <v>0</v>
      </c>
      <c r="I19" s="13">
        <v>0</v>
      </c>
      <c r="J19" s="13">
        <v>0</v>
      </c>
      <c r="K19" s="12">
        <v>190</v>
      </c>
      <c r="L19" s="13">
        <v>1710</v>
      </c>
      <c r="M19" s="13">
        <v>2.77</v>
      </c>
      <c r="N19" s="12">
        <v>0</v>
      </c>
      <c r="O19" s="13">
        <v>0</v>
      </c>
      <c r="P19" s="13">
        <v>0</v>
      </c>
      <c r="Q19" s="12">
        <v>6865</v>
      </c>
      <c r="R19" s="13">
        <v>61785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26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13</v>
      </c>
      <c r="B7" s="12">
        <v>140020</v>
      </c>
      <c r="C7" s="13">
        <v>1324977.74</v>
      </c>
      <c r="D7" s="13">
        <v>73.19</v>
      </c>
      <c r="E7" s="12">
        <v>47332</v>
      </c>
      <c r="F7" s="13">
        <v>482786.4</v>
      </c>
      <c r="G7" s="13">
        <v>24.74</v>
      </c>
      <c r="H7" s="12">
        <v>2958</v>
      </c>
      <c r="I7" s="13">
        <v>30171.6</v>
      </c>
      <c r="J7" s="13">
        <v>1.55</v>
      </c>
      <c r="K7" s="12">
        <v>1005</v>
      </c>
      <c r="L7" s="13">
        <v>9753.1</v>
      </c>
      <c r="M7" s="13">
        <v>0.53</v>
      </c>
      <c r="N7" s="12">
        <v>0</v>
      </c>
      <c r="O7" s="13">
        <v>0</v>
      </c>
      <c r="P7" s="13">
        <v>0</v>
      </c>
      <c r="Q7" s="12">
        <v>191315</v>
      </c>
      <c r="R7" s="13">
        <v>1847688.84</v>
      </c>
    </row>
    <row r="8">
      <c r="A8" s="6" t="s">
        <v>14</v>
      </c>
      <c r="B8" s="10">
        <v>14033</v>
      </c>
      <c r="C8" s="11">
        <v>272822.46</v>
      </c>
      <c r="D8" s="11">
        <v>86.24</v>
      </c>
      <c r="E8" s="10">
        <v>2054</v>
      </c>
      <c r="F8" s="11">
        <v>41901.6</v>
      </c>
      <c r="G8" s="11">
        <v>12.62</v>
      </c>
      <c r="H8" s="10">
        <v>69</v>
      </c>
      <c r="I8" s="11">
        <v>1407.6</v>
      </c>
      <c r="J8" s="11">
        <v>0.42</v>
      </c>
      <c r="K8" s="10">
        <v>116</v>
      </c>
      <c r="L8" s="11">
        <v>2191.98</v>
      </c>
      <c r="M8" s="11">
        <v>0.71</v>
      </c>
      <c r="N8" s="10">
        <v>0</v>
      </c>
      <c r="O8" s="11">
        <v>0</v>
      </c>
      <c r="P8" s="11">
        <v>0</v>
      </c>
      <c r="Q8" s="10">
        <v>16272</v>
      </c>
      <c r="R8" s="11">
        <v>318323.64</v>
      </c>
    </row>
    <row r="9">
      <c r="A9" s="7" t="s">
        <v>15</v>
      </c>
      <c r="B9" s="12">
        <v>10278</v>
      </c>
      <c r="C9" s="13">
        <v>300536.54</v>
      </c>
      <c r="D9" s="13">
        <v>87.25</v>
      </c>
      <c r="E9" s="12">
        <v>1397</v>
      </c>
      <c r="F9" s="13">
        <v>42887.9</v>
      </c>
      <c r="G9" s="13">
        <v>11.86</v>
      </c>
      <c r="H9" s="12">
        <v>6</v>
      </c>
      <c r="I9" s="13">
        <v>184.2</v>
      </c>
      <c r="J9" s="13">
        <v>0.05</v>
      </c>
      <c r="K9" s="12">
        <v>99</v>
      </c>
      <c r="L9" s="13">
        <v>2804.94</v>
      </c>
      <c r="M9" s="13">
        <v>0.84</v>
      </c>
      <c r="N9" s="12">
        <v>0</v>
      </c>
      <c r="O9" s="13">
        <v>0</v>
      </c>
      <c r="P9" s="13">
        <v>0</v>
      </c>
      <c r="Q9" s="12">
        <v>11780</v>
      </c>
      <c r="R9" s="13">
        <v>346413.58</v>
      </c>
    </row>
    <row r="10">
      <c r="A10" s="6" t="s">
        <v>16</v>
      </c>
      <c r="B10" s="10">
        <v>5944</v>
      </c>
      <c r="C10" s="11">
        <v>231680.85</v>
      </c>
      <c r="D10" s="11">
        <v>91.7</v>
      </c>
      <c r="E10" s="10">
        <v>485</v>
      </c>
      <c r="F10" s="11">
        <v>19836.5</v>
      </c>
      <c r="G10" s="11">
        <v>7.48</v>
      </c>
      <c r="H10" s="10">
        <v>0</v>
      </c>
      <c r="I10" s="11">
        <v>0</v>
      </c>
      <c r="J10" s="11">
        <v>0</v>
      </c>
      <c r="K10" s="10">
        <v>53</v>
      </c>
      <c r="L10" s="11">
        <v>2012.05</v>
      </c>
      <c r="M10" s="11">
        <v>0.82</v>
      </c>
      <c r="N10" s="10">
        <v>0</v>
      </c>
      <c r="O10" s="11">
        <v>0</v>
      </c>
      <c r="P10" s="11">
        <v>0</v>
      </c>
      <c r="Q10" s="10">
        <v>6482</v>
      </c>
      <c r="R10" s="11">
        <v>253529.4</v>
      </c>
    </row>
    <row r="11">
      <c r="A11" s="7" t="s">
        <v>17</v>
      </c>
      <c r="B11" s="12">
        <v>4129</v>
      </c>
      <c r="C11" s="13">
        <v>201002.78</v>
      </c>
      <c r="D11" s="13">
        <v>92.95</v>
      </c>
      <c r="E11" s="12">
        <v>265</v>
      </c>
      <c r="F11" s="13">
        <v>13541.5</v>
      </c>
      <c r="G11" s="13">
        <v>5.97</v>
      </c>
      <c r="H11" s="12">
        <v>0</v>
      </c>
      <c r="I11" s="13">
        <v>0</v>
      </c>
      <c r="J11" s="13">
        <v>0</v>
      </c>
      <c r="K11" s="12">
        <v>48</v>
      </c>
      <c r="L11" s="13">
        <v>2179.18</v>
      </c>
      <c r="M11" s="13">
        <v>1.08</v>
      </c>
      <c r="N11" s="12">
        <v>0</v>
      </c>
      <c r="O11" s="13">
        <v>0</v>
      </c>
      <c r="P11" s="13">
        <v>0</v>
      </c>
      <c r="Q11" s="12">
        <v>4442</v>
      </c>
      <c r="R11" s="13">
        <v>216723.46</v>
      </c>
    </row>
    <row r="12">
      <c r="A12" s="6" t="s">
        <v>18</v>
      </c>
      <c r="B12" s="10">
        <v>14791</v>
      </c>
      <c r="C12" s="11">
        <v>863570.15</v>
      </c>
      <c r="D12" s="11">
        <v>96.13</v>
      </c>
      <c r="E12" s="10">
        <v>501</v>
      </c>
      <c r="F12" s="11">
        <v>30834</v>
      </c>
      <c r="G12" s="11">
        <v>3.26</v>
      </c>
      <c r="H12" s="10">
        <v>0</v>
      </c>
      <c r="I12" s="11">
        <v>0</v>
      </c>
      <c r="J12" s="11">
        <v>0</v>
      </c>
      <c r="K12" s="10">
        <v>94</v>
      </c>
      <c r="L12" s="11">
        <v>5260.21</v>
      </c>
      <c r="M12" s="11">
        <v>0.61</v>
      </c>
      <c r="N12" s="10">
        <v>0</v>
      </c>
      <c r="O12" s="11">
        <v>0</v>
      </c>
      <c r="P12" s="11">
        <v>0</v>
      </c>
      <c r="Q12" s="10">
        <v>15386</v>
      </c>
      <c r="R12" s="11">
        <v>899664.36</v>
      </c>
    </row>
    <row r="13">
      <c r="A13" s="7" t="s">
        <v>19</v>
      </c>
      <c r="B13" s="12">
        <v>663</v>
      </c>
      <c r="C13" s="13">
        <v>9663.42</v>
      </c>
      <c r="D13" s="13">
        <v>68.78</v>
      </c>
      <c r="E13" s="12">
        <v>285</v>
      </c>
      <c r="F13" s="13">
        <v>4360.5</v>
      </c>
      <c r="G13" s="13">
        <v>29.56</v>
      </c>
      <c r="H13" s="12">
        <v>1</v>
      </c>
      <c r="I13" s="13">
        <v>15.3</v>
      </c>
      <c r="J13" s="13">
        <v>0.1</v>
      </c>
      <c r="K13" s="12">
        <v>15</v>
      </c>
      <c r="L13" s="13">
        <v>208.04</v>
      </c>
      <c r="M13" s="13">
        <v>1.56</v>
      </c>
      <c r="N13" s="12">
        <v>0</v>
      </c>
      <c r="O13" s="13">
        <v>0</v>
      </c>
      <c r="P13" s="13">
        <v>0</v>
      </c>
      <c r="Q13" s="12">
        <v>964</v>
      </c>
      <c r="R13" s="13">
        <v>14247.26</v>
      </c>
    </row>
    <row r="14">
      <c r="A14" s="6" t="s">
        <v>20</v>
      </c>
      <c r="B14" s="10">
        <v>109</v>
      </c>
      <c r="C14" s="11">
        <v>2119.56</v>
      </c>
      <c r="D14" s="11">
        <v>69.43</v>
      </c>
      <c r="E14" s="10">
        <v>48</v>
      </c>
      <c r="F14" s="11">
        <v>979.2</v>
      </c>
      <c r="G14" s="11">
        <v>30.57</v>
      </c>
      <c r="H14" s="10">
        <v>0</v>
      </c>
      <c r="I14" s="11">
        <v>0</v>
      </c>
      <c r="J14" s="11">
        <v>0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157</v>
      </c>
      <c r="R14" s="11">
        <v>3098.76</v>
      </c>
    </row>
    <row r="15">
      <c r="A15" s="7" t="s">
        <v>21</v>
      </c>
      <c r="B15" s="12">
        <v>4321</v>
      </c>
      <c r="C15" s="13">
        <v>294237.7</v>
      </c>
      <c r="D15" s="13">
        <v>94.57</v>
      </c>
      <c r="E15" s="12">
        <v>196</v>
      </c>
      <c r="F15" s="13">
        <v>14014</v>
      </c>
      <c r="G15" s="13">
        <v>4.29</v>
      </c>
      <c r="H15" s="12">
        <v>0</v>
      </c>
      <c r="I15" s="13">
        <v>0</v>
      </c>
      <c r="J15" s="13">
        <v>0</v>
      </c>
      <c r="K15" s="12">
        <v>52</v>
      </c>
      <c r="L15" s="13">
        <v>3592.7</v>
      </c>
      <c r="M15" s="13">
        <v>1.14</v>
      </c>
      <c r="N15" s="12">
        <v>0</v>
      </c>
      <c r="O15" s="13">
        <v>0</v>
      </c>
      <c r="P15" s="13">
        <v>0</v>
      </c>
      <c r="Q15" s="12">
        <v>4569</v>
      </c>
      <c r="R15" s="13">
        <v>311844.4</v>
      </c>
    </row>
    <row r="16">
      <c r="A16" s="6" t="s">
        <v>22</v>
      </c>
      <c r="B16" s="10">
        <v>97</v>
      </c>
      <c r="C16" s="11">
        <v>7562.41</v>
      </c>
      <c r="D16" s="11">
        <v>98.98</v>
      </c>
      <c r="E16" s="10">
        <v>1</v>
      </c>
      <c r="F16" s="11">
        <v>81.8</v>
      </c>
      <c r="G16" s="11">
        <v>1.02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98</v>
      </c>
      <c r="R16" s="11">
        <v>7644.21</v>
      </c>
    </row>
    <row r="17">
      <c r="A17" s="7" t="s">
        <v>23</v>
      </c>
      <c r="B17" s="12">
        <v>6087</v>
      </c>
      <c r="C17" s="13">
        <v>533577</v>
      </c>
      <c r="D17" s="13">
        <v>95.65</v>
      </c>
      <c r="E17" s="12">
        <v>213</v>
      </c>
      <c r="F17" s="13">
        <v>19596</v>
      </c>
      <c r="G17" s="13">
        <v>3.35</v>
      </c>
      <c r="H17" s="12">
        <v>0</v>
      </c>
      <c r="I17" s="13">
        <v>0</v>
      </c>
      <c r="J17" s="13">
        <v>0</v>
      </c>
      <c r="K17" s="12">
        <v>64</v>
      </c>
      <c r="L17" s="13">
        <v>5704</v>
      </c>
      <c r="M17" s="13">
        <v>1.01</v>
      </c>
      <c r="N17" s="12">
        <v>0</v>
      </c>
      <c r="O17" s="13">
        <v>0</v>
      </c>
      <c r="P17" s="13">
        <v>0</v>
      </c>
      <c r="Q17" s="12">
        <v>6364</v>
      </c>
      <c r="R17" s="13">
        <v>558877</v>
      </c>
    </row>
    <row r="18">
      <c r="A18" s="6" t="s">
        <v>24</v>
      </c>
      <c r="B18" s="10">
        <v>37</v>
      </c>
      <c r="C18" s="11">
        <v>3592.33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37</v>
      </c>
      <c r="R18" s="11">
        <v>3592.33</v>
      </c>
    </row>
    <row r="19">
      <c r="A19" s="7" t="s">
        <v>25</v>
      </c>
      <c r="B19" s="12">
        <v>0</v>
      </c>
      <c r="C19" s="13">
        <v>0</v>
      </c>
      <c r="D19" s="13">
        <v>0</v>
      </c>
      <c r="E19" s="12">
        <v>3196</v>
      </c>
      <c r="F19" s="13">
        <v>16299.6</v>
      </c>
      <c r="G19" s="13">
        <v>95.92</v>
      </c>
      <c r="H19" s="12">
        <v>1</v>
      </c>
      <c r="I19" s="13">
        <v>5.1</v>
      </c>
      <c r="J19" s="13">
        <v>0.03</v>
      </c>
      <c r="K19" s="12">
        <v>135</v>
      </c>
      <c r="L19" s="13">
        <v>688.5</v>
      </c>
      <c r="M19" s="13">
        <v>4.05</v>
      </c>
      <c r="N19" s="12">
        <v>0</v>
      </c>
      <c r="O19" s="13">
        <v>0</v>
      </c>
      <c r="P19" s="13">
        <v>0</v>
      </c>
      <c r="Q19" s="12">
        <v>3332</v>
      </c>
      <c r="R19" s="13">
        <v>16993.2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26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13</v>
      </c>
      <c r="B7" s="12">
        <v>134679</v>
      </c>
      <c r="C7" s="13">
        <v>1131985.41</v>
      </c>
      <c r="D7" s="13">
        <v>68.25</v>
      </c>
      <c r="E7" s="12">
        <v>58890</v>
      </c>
      <c r="F7" s="13">
        <v>547677</v>
      </c>
      <c r="G7" s="13">
        <v>29.84</v>
      </c>
      <c r="H7" s="12">
        <v>2453</v>
      </c>
      <c r="I7" s="13">
        <v>22812.9</v>
      </c>
      <c r="J7" s="13">
        <v>1.24</v>
      </c>
      <c r="K7" s="12">
        <v>1323</v>
      </c>
      <c r="L7" s="13">
        <v>11304.48</v>
      </c>
      <c r="M7" s="13">
        <v>0.67</v>
      </c>
      <c r="N7" s="12">
        <v>0</v>
      </c>
      <c r="O7" s="13">
        <v>0</v>
      </c>
      <c r="P7" s="13">
        <v>0</v>
      </c>
      <c r="Q7" s="12">
        <v>197345</v>
      </c>
      <c r="R7" s="13">
        <v>1713779.79</v>
      </c>
    </row>
    <row r="8">
      <c r="A8" s="6" t="s">
        <v>14</v>
      </c>
      <c r="B8" s="10">
        <v>14402</v>
      </c>
      <c r="C8" s="11">
        <v>256572.88</v>
      </c>
      <c r="D8" s="11">
        <v>80.93</v>
      </c>
      <c r="E8" s="10">
        <v>3170</v>
      </c>
      <c r="F8" s="11">
        <v>59279</v>
      </c>
      <c r="G8" s="11">
        <v>17.81</v>
      </c>
      <c r="H8" s="10">
        <v>55</v>
      </c>
      <c r="I8" s="11">
        <v>1028.5</v>
      </c>
      <c r="J8" s="11">
        <v>0.31</v>
      </c>
      <c r="K8" s="10">
        <v>169</v>
      </c>
      <c r="L8" s="11">
        <v>2990.16</v>
      </c>
      <c r="M8" s="11">
        <v>0.95</v>
      </c>
      <c r="N8" s="10">
        <v>0</v>
      </c>
      <c r="O8" s="11">
        <v>0</v>
      </c>
      <c r="P8" s="11">
        <v>0</v>
      </c>
      <c r="Q8" s="10">
        <v>17796</v>
      </c>
      <c r="R8" s="11">
        <v>319870.54</v>
      </c>
    </row>
    <row r="9">
      <c r="A9" s="7" t="s">
        <v>15</v>
      </c>
      <c r="B9" s="12">
        <v>11330</v>
      </c>
      <c r="C9" s="13">
        <v>302279.6</v>
      </c>
      <c r="D9" s="13">
        <v>80.63</v>
      </c>
      <c r="E9" s="12">
        <v>2529</v>
      </c>
      <c r="F9" s="13">
        <v>70812</v>
      </c>
      <c r="G9" s="13">
        <v>18</v>
      </c>
      <c r="H9" s="12">
        <v>31</v>
      </c>
      <c r="I9" s="13">
        <v>868</v>
      </c>
      <c r="J9" s="13">
        <v>0.22</v>
      </c>
      <c r="K9" s="12">
        <v>162</v>
      </c>
      <c r="L9" s="13">
        <v>4292.7</v>
      </c>
      <c r="M9" s="13">
        <v>1.15</v>
      </c>
      <c r="N9" s="12">
        <v>0</v>
      </c>
      <c r="O9" s="13">
        <v>0</v>
      </c>
      <c r="P9" s="13">
        <v>0</v>
      </c>
      <c r="Q9" s="12">
        <v>14052</v>
      </c>
      <c r="R9" s="13">
        <v>378252.3</v>
      </c>
    </row>
    <row r="10">
      <c r="A10" s="6" t="s">
        <v>16</v>
      </c>
      <c r="B10" s="10">
        <v>7134</v>
      </c>
      <c r="C10" s="11">
        <v>253556.11</v>
      </c>
      <c r="D10" s="11">
        <v>87.81</v>
      </c>
      <c r="E10" s="10">
        <v>896</v>
      </c>
      <c r="F10" s="11">
        <v>33420.8</v>
      </c>
      <c r="G10" s="11">
        <v>11.03</v>
      </c>
      <c r="H10" s="10">
        <v>0</v>
      </c>
      <c r="I10" s="11">
        <v>0</v>
      </c>
      <c r="J10" s="11">
        <v>0</v>
      </c>
      <c r="K10" s="10">
        <v>94</v>
      </c>
      <c r="L10" s="11">
        <v>3328.65</v>
      </c>
      <c r="M10" s="11">
        <v>1.16</v>
      </c>
      <c r="N10" s="10">
        <v>0</v>
      </c>
      <c r="O10" s="11">
        <v>0</v>
      </c>
      <c r="P10" s="11">
        <v>0</v>
      </c>
      <c r="Q10" s="10">
        <v>8124</v>
      </c>
      <c r="R10" s="11">
        <v>290305.56</v>
      </c>
    </row>
    <row r="11">
      <c r="A11" s="7" t="s">
        <v>17</v>
      </c>
      <c r="B11" s="12">
        <v>6409</v>
      </c>
      <c r="C11" s="13">
        <v>285140.96</v>
      </c>
      <c r="D11" s="13">
        <v>90.87</v>
      </c>
      <c r="E11" s="12">
        <v>579</v>
      </c>
      <c r="F11" s="13">
        <v>27039.3</v>
      </c>
      <c r="G11" s="13">
        <v>8.21</v>
      </c>
      <c r="H11" s="12">
        <v>1</v>
      </c>
      <c r="I11" s="13">
        <v>46.7</v>
      </c>
      <c r="J11" s="13">
        <v>0.01</v>
      </c>
      <c r="K11" s="12">
        <v>64</v>
      </c>
      <c r="L11" s="13">
        <v>2780.66</v>
      </c>
      <c r="M11" s="13">
        <v>0.91</v>
      </c>
      <c r="N11" s="12">
        <v>0</v>
      </c>
      <c r="O11" s="13">
        <v>0</v>
      </c>
      <c r="P11" s="13">
        <v>0</v>
      </c>
      <c r="Q11" s="12">
        <v>7053</v>
      </c>
      <c r="R11" s="13">
        <v>315007.62</v>
      </c>
    </row>
    <row r="12">
      <c r="A12" s="6" t="s">
        <v>18</v>
      </c>
      <c r="B12" s="10">
        <v>20077</v>
      </c>
      <c r="C12" s="11">
        <v>1070927.2</v>
      </c>
      <c r="D12" s="11">
        <v>92.85</v>
      </c>
      <c r="E12" s="10">
        <v>1363</v>
      </c>
      <c r="F12" s="11">
        <v>76365.4</v>
      </c>
      <c r="G12" s="11">
        <v>6.3</v>
      </c>
      <c r="H12" s="10">
        <v>0</v>
      </c>
      <c r="I12" s="11">
        <v>0</v>
      </c>
      <c r="J12" s="11">
        <v>0</v>
      </c>
      <c r="K12" s="10">
        <v>184</v>
      </c>
      <c r="L12" s="11">
        <v>9572.9</v>
      </c>
      <c r="M12" s="11">
        <v>0.85</v>
      </c>
      <c r="N12" s="10">
        <v>0</v>
      </c>
      <c r="O12" s="11">
        <v>0</v>
      </c>
      <c r="P12" s="11">
        <v>0</v>
      </c>
      <c r="Q12" s="10">
        <v>21624</v>
      </c>
      <c r="R12" s="11">
        <v>1156865.5</v>
      </c>
    </row>
    <row r="13">
      <c r="A13" s="7" t="s">
        <v>19</v>
      </c>
      <c r="B13" s="12">
        <v>668</v>
      </c>
      <c r="C13" s="13">
        <v>8914.5</v>
      </c>
      <c r="D13" s="13">
        <v>61.62</v>
      </c>
      <c r="E13" s="12">
        <v>401</v>
      </c>
      <c r="F13" s="13">
        <v>5614</v>
      </c>
      <c r="G13" s="13">
        <v>36.99</v>
      </c>
      <c r="H13" s="12">
        <v>0</v>
      </c>
      <c r="I13" s="13">
        <v>0</v>
      </c>
      <c r="J13" s="13">
        <v>0</v>
      </c>
      <c r="K13" s="12">
        <v>15</v>
      </c>
      <c r="L13" s="13">
        <v>199</v>
      </c>
      <c r="M13" s="13">
        <v>1.38</v>
      </c>
      <c r="N13" s="12">
        <v>0</v>
      </c>
      <c r="O13" s="13">
        <v>0</v>
      </c>
      <c r="P13" s="13">
        <v>0</v>
      </c>
      <c r="Q13" s="12">
        <v>1084</v>
      </c>
      <c r="R13" s="13">
        <v>14727.5</v>
      </c>
    </row>
    <row r="14">
      <c r="A14" s="6" t="s">
        <v>20</v>
      </c>
      <c r="B14" s="10">
        <v>172</v>
      </c>
      <c r="C14" s="11">
        <v>3059.42</v>
      </c>
      <c r="D14" s="11">
        <v>67.45</v>
      </c>
      <c r="E14" s="10">
        <v>80</v>
      </c>
      <c r="F14" s="11">
        <v>1496</v>
      </c>
      <c r="G14" s="11">
        <v>31.37</v>
      </c>
      <c r="H14" s="10">
        <v>0</v>
      </c>
      <c r="I14" s="11">
        <v>0</v>
      </c>
      <c r="J14" s="11">
        <v>0</v>
      </c>
      <c r="K14" s="10">
        <v>3</v>
      </c>
      <c r="L14" s="11">
        <v>44.82</v>
      </c>
      <c r="M14" s="11">
        <v>1.18</v>
      </c>
      <c r="N14" s="10">
        <v>0</v>
      </c>
      <c r="O14" s="11">
        <v>0</v>
      </c>
      <c r="P14" s="11">
        <v>0</v>
      </c>
      <c r="Q14" s="10">
        <v>255</v>
      </c>
      <c r="R14" s="11">
        <v>4600.24</v>
      </c>
    </row>
    <row r="15">
      <c r="A15" s="7" t="s">
        <v>21</v>
      </c>
      <c r="B15" s="12">
        <v>8097</v>
      </c>
      <c r="C15" s="13">
        <v>504302.67</v>
      </c>
      <c r="D15" s="13">
        <v>91.95</v>
      </c>
      <c r="E15" s="12">
        <v>596</v>
      </c>
      <c r="F15" s="13">
        <v>38978.4</v>
      </c>
      <c r="G15" s="13">
        <v>6.77</v>
      </c>
      <c r="H15" s="12">
        <v>0</v>
      </c>
      <c r="I15" s="13">
        <v>0</v>
      </c>
      <c r="J15" s="13">
        <v>0</v>
      </c>
      <c r="K15" s="12">
        <v>113</v>
      </c>
      <c r="L15" s="13">
        <v>7122.06</v>
      </c>
      <c r="M15" s="13">
        <v>1.28</v>
      </c>
      <c r="N15" s="12">
        <v>0</v>
      </c>
      <c r="O15" s="13">
        <v>0</v>
      </c>
      <c r="P15" s="13">
        <v>0</v>
      </c>
      <c r="Q15" s="12">
        <v>8806</v>
      </c>
      <c r="R15" s="13">
        <v>550403.13</v>
      </c>
    </row>
    <row r="16">
      <c r="A16" s="6" t="s">
        <v>22</v>
      </c>
      <c r="B16" s="10">
        <v>192</v>
      </c>
      <c r="C16" s="11">
        <v>13650.5</v>
      </c>
      <c r="D16" s="11">
        <v>94.12</v>
      </c>
      <c r="E16" s="10">
        <v>6</v>
      </c>
      <c r="F16" s="11">
        <v>448.2</v>
      </c>
      <c r="G16" s="11">
        <v>2.94</v>
      </c>
      <c r="H16" s="10">
        <v>0</v>
      </c>
      <c r="I16" s="11">
        <v>0</v>
      </c>
      <c r="J16" s="11">
        <v>0</v>
      </c>
      <c r="K16" s="10">
        <v>6</v>
      </c>
      <c r="L16" s="11">
        <v>429.5</v>
      </c>
      <c r="M16" s="11">
        <v>2.94</v>
      </c>
      <c r="N16" s="10">
        <v>0</v>
      </c>
      <c r="O16" s="11">
        <v>0</v>
      </c>
      <c r="P16" s="11">
        <v>0</v>
      </c>
      <c r="Q16" s="10">
        <v>204</v>
      </c>
      <c r="R16" s="11">
        <v>14528.2</v>
      </c>
    </row>
    <row r="17">
      <c r="A17" s="7" t="s">
        <v>23</v>
      </c>
      <c r="B17" s="12">
        <v>10550</v>
      </c>
      <c r="C17" s="13">
        <v>844636.8</v>
      </c>
      <c r="D17" s="13">
        <v>93.84</v>
      </c>
      <c r="E17" s="12">
        <v>515</v>
      </c>
      <c r="F17" s="13">
        <v>43260</v>
      </c>
      <c r="G17" s="13">
        <v>4.58</v>
      </c>
      <c r="H17" s="12">
        <v>1</v>
      </c>
      <c r="I17" s="13">
        <v>84</v>
      </c>
      <c r="J17" s="13">
        <v>0.01</v>
      </c>
      <c r="K17" s="12">
        <v>176</v>
      </c>
      <c r="L17" s="13">
        <v>14292.6</v>
      </c>
      <c r="M17" s="13">
        <v>1.57</v>
      </c>
      <c r="N17" s="12">
        <v>0</v>
      </c>
      <c r="O17" s="13">
        <v>0</v>
      </c>
      <c r="P17" s="13">
        <v>0</v>
      </c>
      <c r="Q17" s="12">
        <v>11242</v>
      </c>
      <c r="R17" s="13">
        <v>902273.4</v>
      </c>
    </row>
    <row r="18">
      <c r="A18" s="6" t="s">
        <v>24</v>
      </c>
      <c r="B18" s="10">
        <v>88</v>
      </c>
      <c r="C18" s="11">
        <v>7808.24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88</v>
      </c>
      <c r="R18" s="11">
        <v>7808.24</v>
      </c>
    </row>
    <row r="19">
      <c r="A19" s="7" t="s">
        <v>25</v>
      </c>
      <c r="B19" s="12">
        <v>0</v>
      </c>
      <c r="C19" s="13">
        <v>0</v>
      </c>
      <c r="D19" s="13">
        <v>0</v>
      </c>
      <c r="E19" s="12">
        <v>4083</v>
      </c>
      <c r="F19" s="13">
        <v>19190.1</v>
      </c>
      <c r="G19" s="13">
        <v>93.95</v>
      </c>
      <c r="H19" s="12">
        <v>0</v>
      </c>
      <c r="I19" s="13">
        <v>0</v>
      </c>
      <c r="J19" s="13">
        <v>0</v>
      </c>
      <c r="K19" s="12">
        <v>263</v>
      </c>
      <c r="L19" s="13">
        <v>1236.1</v>
      </c>
      <c r="M19" s="13">
        <v>6.05</v>
      </c>
      <c r="N19" s="12">
        <v>0</v>
      </c>
      <c r="O19" s="13">
        <v>0</v>
      </c>
      <c r="P19" s="13">
        <v>0</v>
      </c>
      <c r="Q19" s="12">
        <v>4346</v>
      </c>
      <c r="R19" s="13">
        <v>20426.2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26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2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8</v>
      </c>
      <c r="F7" s="13">
        <v>0</v>
      </c>
      <c r="G7" s="13">
        <v>0.87</v>
      </c>
      <c r="H7" s="12">
        <v>0</v>
      </c>
      <c r="I7" s="13">
        <v>0</v>
      </c>
      <c r="J7" s="13">
        <v>0</v>
      </c>
      <c r="K7" s="12">
        <v>910</v>
      </c>
      <c r="L7" s="13">
        <v>0</v>
      </c>
      <c r="M7" s="13">
        <v>99.02</v>
      </c>
      <c r="N7" s="12">
        <v>1</v>
      </c>
      <c r="O7" s="13">
        <v>0</v>
      </c>
      <c r="P7" s="13">
        <v>0.11</v>
      </c>
      <c r="Q7" s="12">
        <v>919</v>
      </c>
      <c r="R7" s="13">
        <v>0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23434</v>
      </c>
      <c r="F8" s="11">
        <v>208562.6</v>
      </c>
      <c r="G8" s="11">
        <v>23.62</v>
      </c>
      <c r="H8" s="10">
        <v>2308</v>
      </c>
      <c r="I8" s="11">
        <v>20540.75</v>
      </c>
      <c r="J8" s="11">
        <v>2.33</v>
      </c>
      <c r="K8" s="10">
        <v>508</v>
      </c>
      <c r="L8" s="11">
        <v>4521.2</v>
      </c>
      <c r="M8" s="11">
        <v>0.51</v>
      </c>
      <c r="N8" s="10">
        <v>72951</v>
      </c>
      <c r="O8" s="11">
        <v>607436.37</v>
      </c>
      <c r="P8" s="11">
        <v>73.54</v>
      </c>
      <c r="Q8" s="10">
        <v>99201</v>
      </c>
      <c r="R8" s="11">
        <v>841060.92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1342</v>
      </c>
      <c r="F9" s="13">
        <v>23887.6</v>
      </c>
      <c r="G9" s="13">
        <v>10.59</v>
      </c>
      <c r="H9" s="12">
        <v>243</v>
      </c>
      <c r="I9" s="13">
        <v>4325.4</v>
      </c>
      <c r="J9" s="13">
        <v>1.92</v>
      </c>
      <c r="K9" s="12">
        <v>105</v>
      </c>
      <c r="L9" s="13">
        <v>1869</v>
      </c>
      <c r="M9" s="13">
        <v>0.83</v>
      </c>
      <c r="N9" s="12">
        <v>10984</v>
      </c>
      <c r="O9" s="13">
        <v>185771.48</v>
      </c>
      <c r="P9" s="13">
        <v>86.67</v>
      </c>
      <c r="Q9" s="12">
        <v>12674</v>
      </c>
      <c r="R9" s="13">
        <v>215853.48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729</v>
      </c>
      <c r="F10" s="11">
        <v>19400.3</v>
      </c>
      <c r="G10" s="11">
        <v>7.68</v>
      </c>
      <c r="H10" s="10">
        <v>2</v>
      </c>
      <c r="I10" s="11">
        <v>53.2</v>
      </c>
      <c r="J10" s="11">
        <v>0.02</v>
      </c>
      <c r="K10" s="10">
        <v>75</v>
      </c>
      <c r="L10" s="11">
        <v>1995</v>
      </c>
      <c r="M10" s="11">
        <v>0.79</v>
      </c>
      <c r="N10" s="10">
        <v>8690</v>
      </c>
      <c r="O10" s="11">
        <v>219624.23</v>
      </c>
      <c r="P10" s="11">
        <v>91.51</v>
      </c>
      <c r="Q10" s="10">
        <v>9496</v>
      </c>
      <c r="R10" s="11">
        <v>241072.73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185</v>
      </c>
      <c r="F11" s="13">
        <v>6567.5</v>
      </c>
      <c r="G11" s="13">
        <v>3.81</v>
      </c>
      <c r="H11" s="12">
        <v>0</v>
      </c>
      <c r="I11" s="13">
        <v>0</v>
      </c>
      <c r="J11" s="13">
        <v>0</v>
      </c>
      <c r="K11" s="12">
        <v>48</v>
      </c>
      <c r="L11" s="13">
        <v>1704</v>
      </c>
      <c r="M11" s="13">
        <v>0.99</v>
      </c>
      <c r="N11" s="12">
        <v>4625</v>
      </c>
      <c r="O11" s="13">
        <v>155974.58</v>
      </c>
      <c r="P11" s="13">
        <v>95.2</v>
      </c>
      <c r="Q11" s="12">
        <v>4858</v>
      </c>
      <c r="R11" s="13">
        <v>164246.08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75</v>
      </c>
      <c r="F12" s="11">
        <v>3330</v>
      </c>
      <c r="G12" s="11">
        <v>2.87</v>
      </c>
      <c r="H12" s="10">
        <v>0</v>
      </c>
      <c r="I12" s="11">
        <v>0</v>
      </c>
      <c r="J12" s="11">
        <v>0</v>
      </c>
      <c r="K12" s="10">
        <v>37</v>
      </c>
      <c r="L12" s="11">
        <v>1642.8</v>
      </c>
      <c r="M12" s="11">
        <v>1.42</v>
      </c>
      <c r="N12" s="10">
        <v>2500</v>
      </c>
      <c r="O12" s="11">
        <v>105461.1</v>
      </c>
      <c r="P12" s="11">
        <v>95.71</v>
      </c>
      <c r="Q12" s="10">
        <v>2612</v>
      </c>
      <c r="R12" s="11">
        <v>110433.9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174</v>
      </c>
      <c r="F13" s="13">
        <v>9247.5</v>
      </c>
      <c r="G13" s="13">
        <v>2.58</v>
      </c>
      <c r="H13" s="12">
        <v>0</v>
      </c>
      <c r="I13" s="13">
        <v>0</v>
      </c>
      <c r="J13" s="13">
        <v>0</v>
      </c>
      <c r="K13" s="12">
        <v>97</v>
      </c>
      <c r="L13" s="13">
        <v>5170.1</v>
      </c>
      <c r="M13" s="13">
        <v>1.44</v>
      </c>
      <c r="N13" s="12">
        <v>6485</v>
      </c>
      <c r="O13" s="13">
        <v>328386.28</v>
      </c>
      <c r="P13" s="13">
        <v>95.99</v>
      </c>
      <c r="Q13" s="12">
        <v>6756</v>
      </c>
      <c r="R13" s="13">
        <v>342803.88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253</v>
      </c>
      <c r="F14" s="11">
        <v>3364.9</v>
      </c>
      <c r="G14" s="11">
        <v>27.12</v>
      </c>
      <c r="H14" s="10">
        <v>0</v>
      </c>
      <c r="I14" s="11">
        <v>0</v>
      </c>
      <c r="J14" s="11">
        <v>0</v>
      </c>
      <c r="K14" s="10">
        <v>89</v>
      </c>
      <c r="L14" s="11">
        <v>1183.7</v>
      </c>
      <c r="M14" s="11">
        <v>9.54</v>
      </c>
      <c r="N14" s="10">
        <v>591</v>
      </c>
      <c r="O14" s="11">
        <v>7466.34</v>
      </c>
      <c r="P14" s="11">
        <v>63.34</v>
      </c>
      <c r="Q14" s="10">
        <v>933</v>
      </c>
      <c r="R14" s="11">
        <v>12014.94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31</v>
      </c>
      <c r="F15" s="13">
        <v>551.8</v>
      </c>
      <c r="G15" s="13">
        <v>22.3</v>
      </c>
      <c r="H15" s="12">
        <v>0</v>
      </c>
      <c r="I15" s="13">
        <v>0</v>
      </c>
      <c r="J15" s="13">
        <v>0</v>
      </c>
      <c r="K15" s="12">
        <v>14</v>
      </c>
      <c r="L15" s="13">
        <v>249.2</v>
      </c>
      <c r="M15" s="13">
        <v>10.07</v>
      </c>
      <c r="N15" s="12">
        <v>94</v>
      </c>
      <c r="O15" s="13">
        <v>1589.54</v>
      </c>
      <c r="P15" s="13">
        <v>67.63</v>
      </c>
      <c r="Q15" s="12">
        <v>139</v>
      </c>
      <c r="R15" s="13">
        <v>2390.54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45</v>
      </c>
      <c r="F16" s="11">
        <v>2799</v>
      </c>
      <c r="G16" s="11">
        <v>1.71</v>
      </c>
      <c r="H16" s="10">
        <v>0</v>
      </c>
      <c r="I16" s="11">
        <v>0</v>
      </c>
      <c r="J16" s="11">
        <v>0</v>
      </c>
      <c r="K16" s="10">
        <v>48</v>
      </c>
      <c r="L16" s="11">
        <v>2985.6</v>
      </c>
      <c r="M16" s="11">
        <v>1.82</v>
      </c>
      <c r="N16" s="10">
        <v>2541</v>
      </c>
      <c r="O16" s="11">
        <v>150172.57</v>
      </c>
      <c r="P16" s="11">
        <v>96.47</v>
      </c>
      <c r="Q16" s="10">
        <v>2634</v>
      </c>
      <c r="R16" s="11">
        <v>155957.17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2</v>
      </c>
      <c r="F17" s="13">
        <v>142.2</v>
      </c>
      <c r="G17" s="13">
        <v>2.22</v>
      </c>
      <c r="H17" s="12">
        <v>0</v>
      </c>
      <c r="I17" s="13">
        <v>0</v>
      </c>
      <c r="J17" s="13">
        <v>0</v>
      </c>
      <c r="K17" s="12">
        <v>7</v>
      </c>
      <c r="L17" s="13">
        <v>497.7</v>
      </c>
      <c r="M17" s="13">
        <v>7.78</v>
      </c>
      <c r="N17" s="12">
        <v>81</v>
      </c>
      <c r="O17" s="13">
        <v>5470.74</v>
      </c>
      <c r="P17" s="13">
        <v>90</v>
      </c>
      <c r="Q17" s="12">
        <v>90</v>
      </c>
      <c r="R17" s="13">
        <v>6110.64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34</v>
      </c>
      <c r="F18" s="11">
        <v>2666.6</v>
      </c>
      <c r="G18" s="11">
        <v>1.78</v>
      </c>
      <c r="H18" s="10">
        <v>0</v>
      </c>
      <c r="I18" s="11">
        <v>0</v>
      </c>
      <c r="J18" s="11">
        <v>0</v>
      </c>
      <c r="K18" s="10">
        <v>25</v>
      </c>
      <c r="L18" s="11">
        <v>2000</v>
      </c>
      <c r="M18" s="11">
        <v>1.31</v>
      </c>
      <c r="N18" s="10">
        <v>1846</v>
      </c>
      <c r="O18" s="11">
        <v>140324</v>
      </c>
      <c r="P18" s="11">
        <v>96.9</v>
      </c>
      <c r="Q18" s="10">
        <v>1905</v>
      </c>
      <c r="R18" s="11">
        <v>144990.6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0</v>
      </c>
      <c r="F19" s="13">
        <v>0</v>
      </c>
      <c r="G19" s="13">
        <v>0</v>
      </c>
      <c r="H19" s="12">
        <v>0</v>
      </c>
      <c r="I19" s="13">
        <v>0</v>
      </c>
      <c r="J19" s="13">
        <v>0</v>
      </c>
      <c r="K19" s="12">
        <v>2</v>
      </c>
      <c r="L19" s="13">
        <v>177.6</v>
      </c>
      <c r="M19" s="13">
        <v>9.52</v>
      </c>
      <c r="N19" s="12">
        <v>19</v>
      </c>
      <c r="O19" s="13">
        <v>1607.28</v>
      </c>
      <c r="P19" s="13">
        <v>90.48</v>
      </c>
      <c r="Q19" s="12">
        <v>21</v>
      </c>
      <c r="R19" s="13">
        <v>1784.88</v>
      </c>
    </row>
    <row r="20">
      <c r="A20" s="6" t="s">
        <v>25</v>
      </c>
      <c r="B20" s="10">
        <v>0</v>
      </c>
      <c r="C20" s="11">
        <v>0</v>
      </c>
      <c r="D20" s="11">
        <v>0</v>
      </c>
      <c r="E20" s="10">
        <v>1652</v>
      </c>
      <c r="F20" s="11">
        <v>7268.8</v>
      </c>
      <c r="G20" s="11">
        <v>98.63</v>
      </c>
      <c r="H20" s="10">
        <v>0</v>
      </c>
      <c r="I20" s="11">
        <v>0</v>
      </c>
      <c r="J20" s="11">
        <v>0</v>
      </c>
      <c r="K20" s="10">
        <v>23</v>
      </c>
      <c r="L20" s="11">
        <v>101.2</v>
      </c>
      <c r="M20" s="11">
        <v>1.37</v>
      </c>
      <c r="N20" s="10">
        <v>0</v>
      </c>
      <c r="O20" s="11">
        <v>0</v>
      </c>
      <c r="P20" s="11">
        <v>0</v>
      </c>
      <c r="Q20" s="10">
        <v>1675</v>
      </c>
      <c r="R20" s="11">
        <v>7370</v>
      </c>
    </row>
    <row r="21">
      <c r="A21" s="3" t="s">
        <v>8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  <c r="P21" s="15">
        <f>SUM(P7:P20)/14</f>
        <v/>
      </c>
      <c r="Q21" s="14">
        <f>SUM(Q7:Q20)</f>
        <v/>
      </c>
      <c r="R21" s="15">
        <f>SUM(R7:R20)</f>
        <v/>
      </c>
    </row>
    <row r="22">
      <c r="O22" s="16" t="s">
        <v>26</v>
      </c>
      <c r="P22" s="4"/>
      <c r="Q22" s="17">
        <f>SUM(Q21,(H21 * (-1)))</f>
        <v/>
      </c>
      <c r="R22" s="18">
        <f>SUM(R21,(I21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2:P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2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1</v>
      </c>
      <c r="F7" s="13">
        <v>0</v>
      </c>
      <c r="G7" s="13">
        <v>0.14</v>
      </c>
      <c r="H7" s="12">
        <v>0</v>
      </c>
      <c r="I7" s="13">
        <v>0</v>
      </c>
      <c r="J7" s="13">
        <v>0</v>
      </c>
      <c r="K7" s="12">
        <v>738</v>
      </c>
      <c r="L7" s="13">
        <v>0</v>
      </c>
      <c r="M7" s="13">
        <v>99.73</v>
      </c>
      <c r="N7" s="12">
        <v>1</v>
      </c>
      <c r="O7" s="13">
        <v>0</v>
      </c>
      <c r="P7" s="13">
        <v>0.14</v>
      </c>
      <c r="Q7" s="12">
        <v>740</v>
      </c>
      <c r="R7" s="13">
        <v>0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37021</v>
      </c>
      <c r="F8" s="11">
        <v>592336</v>
      </c>
      <c r="G8" s="11">
        <v>19</v>
      </c>
      <c r="H8" s="10">
        <v>4467</v>
      </c>
      <c r="I8" s="11">
        <v>71467.2</v>
      </c>
      <c r="J8" s="11">
        <v>2.29</v>
      </c>
      <c r="K8" s="10">
        <v>685</v>
      </c>
      <c r="L8" s="11">
        <v>10960</v>
      </c>
      <c r="M8" s="11">
        <v>0.35</v>
      </c>
      <c r="N8" s="10">
        <v>152661</v>
      </c>
      <c r="O8" s="11">
        <v>2023716.14</v>
      </c>
      <c r="P8" s="11">
        <v>78.35</v>
      </c>
      <c r="Q8" s="10">
        <v>194834</v>
      </c>
      <c r="R8" s="11">
        <v>2698479.34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1464</v>
      </c>
      <c r="F9" s="13">
        <v>46848</v>
      </c>
      <c r="G9" s="13">
        <v>8.03</v>
      </c>
      <c r="H9" s="12">
        <v>274</v>
      </c>
      <c r="I9" s="13">
        <v>8768</v>
      </c>
      <c r="J9" s="13">
        <v>1.5</v>
      </c>
      <c r="K9" s="12">
        <v>69</v>
      </c>
      <c r="L9" s="13">
        <v>2208</v>
      </c>
      <c r="M9" s="13">
        <v>0.38</v>
      </c>
      <c r="N9" s="12">
        <v>16427</v>
      </c>
      <c r="O9" s="13">
        <v>499435.2</v>
      </c>
      <c r="P9" s="13">
        <v>90.09</v>
      </c>
      <c r="Q9" s="12">
        <v>18234</v>
      </c>
      <c r="R9" s="13">
        <v>557259.2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584</v>
      </c>
      <c r="F10" s="11">
        <v>28090.4</v>
      </c>
      <c r="G10" s="11">
        <v>6.17</v>
      </c>
      <c r="H10" s="10">
        <v>21</v>
      </c>
      <c r="I10" s="11">
        <v>1007.69</v>
      </c>
      <c r="J10" s="11">
        <v>0.22</v>
      </c>
      <c r="K10" s="10">
        <v>53</v>
      </c>
      <c r="L10" s="11">
        <v>2549.3</v>
      </c>
      <c r="M10" s="11">
        <v>0.56</v>
      </c>
      <c r="N10" s="10">
        <v>8801</v>
      </c>
      <c r="O10" s="11">
        <v>402158.66</v>
      </c>
      <c r="P10" s="11">
        <v>93.04</v>
      </c>
      <c r="Q10" s="10">
        <v>9459</v>
      </c>
      <c r="R10" s="11">
        <v>433806.05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162</v>
      </c>
      <c r="F11" s="13">
        <v>10384.2</v>
      </c>
      <c r="G11" s="13">
        <v>3.99</v>
      </c>
      <c r="H11" s="12">
        <v>0</v>
      </c>
      <c r="I11" s="13">
        <v>0</v>
      </c>
      <c r="J11" s="13">
        <v>0</v>
      </c>
      <c r="K11" s="12">
        <v>21</v>
      </c>
      <c r="L11" s="13">
        <v>1346.1</v>
      </c>
      <c r="M11" s="13">
        <v>0.52</v>
      </c>
      <c r="N11" s="12">
        <v>3876</v>
      </c>
      <c r="O11" s="13">
        <v>236051.37</v>
      </c>
      <c r="P11" s="13">
        <v>95.49</v>
      </c>
      <c r="Q11" s="12">
        <v>4059</v>
      </c>
      <c r="R11" s="13">
        <v>247781.67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76</v>
      </c>
      <c r="F12" s="11">
        <v>6087.6</v>
      </c>
      <c r="G12" s="11">
        <v>2.76</v>
      </c>
      <c r="H12" s="10">
        <v>1</v>
      </c>
      <c r="I12" s="11">
        <v>80.1</v>
      </c>
      <c r="J12" s="11">
        <v>0.04</v>
      </c>
      <c r="K12" s="10">
        <v>15</v>
      </c>
      <c r="L12" s="11">
        <v>1201.5</v>
      </c>
      <c r="M12" s="11">
        <v>0.54</v>
      </c>
      <c r="N12" s="10">
        <v>2664</v>
      </c>
      <c r="O12" s="11">
        <v>202727.82</v>
      </c>
      <c r="P12" s="11">
        <v>96.66</v>
      </c>
      <c r="Q12" s="10">
        <v>2756</v>
      </c>
      <c r="R12" s="11">
        <v>210097.02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132</v>
      </c>
      <c r="F13" s="13">
        <v>12698.4</v>
      </c>
      <c r="G13" s="13">
        <v>2.63</v>
      </c>
      <c r="H13" s="12">
        <v>0</v>
      </c>
      <c r="I13" s="13">
        <v>0</v>
      </c>
      <c r="J13" s="13">
        <v>0</v>
      </c>
      <c r="K13" s="12">
        <v>35</v>
      </c>
      <c r="L13" s="13">
        <v>3367</v>
      </c>
      <c r="M13" s="13">
        <v>0.7</v>
      </c>
      <c r="N13" s="12">
        <v>4855</v>
      </c>
      <c r="O13" s="13">
        <v>443722.5</v>
      </c>
      <c r="P13" s="13">
        <v>96.67</v>
      </c>
      <c r="Q13" s="12">
        <v>5022</v>
      </c>
      <c r="R13" s="13">
        <v>459787.9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257</v>
      </c>
      <c r="F14" s="11">
        <v>6168</v>
      </c>
      <c r="G14" s="11">
        <v>25.12</v>
      </c>
      <c r="H14" s="10">
        <v>3</v>
      </c>
      <c r="I14" s="11">
        <v>72</v>
      </c>
      <c r="J14" s="11">
        <v>0.29</v>
      </c>
      <c r="K14" s="10">
        <v>75</v>
      </c>
      <c r="L14" s="11">
        <v>1800</v>
      </c>
      <c r="M14" s="11">
        <v>7.33</v>
      </c>
      <c r="N14" s="10">
        <v>688</v>
      </c>
      <c r="O14" s="11">
        <v>15686.4</v>
      </c>
      <c r="P14" s="11">
        <v>67.25</v>
      </c>
      <c r="Q14" s="10">
        <v>1023</v>
      </c>
      <c r="R14" s="11">
        <v>23726.4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31</v>
      </c>
      <c r="F15" s="13">
        <v>992</v>
      </c>
      <c r="G15" s="13">
        <v>18.9</v>
      </c>
      <c r="H15" s="12">
        <v>0</v>
      </c>
      <c r="I15" s="13">
        <v>0</v>
      </c>
      <c r="J15" s="13">
        <v>0</v>
      </c>
      <c r="K15" s="12">
        <v>11</v>
      </c>
      <c r="L15" s="13">
        <v>352</v>
      </c>
      <c r="M15" s="13">
        <v>6.71</v>
      </c>
      <c r="N15" s="12">
        <v>122</v>
      </c>
      <c r="O15" s="13">
        <v>3710.4</v>
      </c>
      <c r="P15" s="13">
        <v>74.39</v>
      </c>
      <c r="Q15" s="12">
        <v>164</v>
      </c>
      <c r="R15" s="13">
        <v>5054.4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26</v>
      </c>
      <c r="F16" s="11">
        <v>2917.2</v>
      </c>
      <c r="G16" s="11">
        <v>1.44</v>
      </c>
      <c r="H16" s="10">
        <v>0</v>
      </c>
      <c r="I16" s="11">
        <v>0</v>
      </c>
      <c r="J16" s="11">
        <v>0</v>
      </c>
      <c r="K16" s="10">
        <v>19</v>
      </c>
      <c r="L16" s="11">
        <v>2131.8</v>
      </c>
      <c r="M16" s="11">
        <v>1.05</v>
      </c>
      <c r="N16" s="10">
        <v>1766</v>
      </c>
      <c r="O16" s="11">
        <v>188254.77</v>
      </c>
      <c r="P16" s="11">
        <v>97.52</v>
      </c>
      <c r="Q16" s="10">
        <v>1811</v>
      </c>
      <c r="R16" s="11">
        <v>193303.77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1</v>
      </c>
      <c r="F17" s="13">
        <v>128.2</v>
      </c>
      <c r="G17" s="13">
        <v>3.03</v>
      </c>
      <c r="H17" s="12">
        <v>0</v>
      </c>
      <c r="I17" s="13">
        <v>0</v>
      </c>
      <c r="J17" s="13">
        <v>0</v>
      </c>
      <c r="K17" s="12">
        <v>3</v>
      </c>
      <c r="L17" s="13">
        <v>384.6</v>
      </c>
      <c r="M17" s="13">
        <v>9.09</v>
      </c>
      <c r="N17" s="12">
        <v>29</v>
      </c>
      <c r="O17" s="13">
        <v>3531.91</v>
      </c>
      <c r="P17" s="13">
        <v>87.88</v>
      </c>
      <c r="Q17" s="12">
        <v>33</v>
      </c>
      <c r="R17" s="13">
        <v>4044.71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22</v>
      </c>
      <c r="F18" s="11">
        <v>3172.4</v>
      </c>
      <c r="G18" s="11">
        <v>1.21</v>
      </c>
      <c r="H18" s="10">
        <v>0</v>
      </c>
      <c r="I18" s="11">
        <v>0</v>
      </c>
      <c r="J18" s="11">
        <v>0</v>
      </c>
      <c r="K18" s="10">
        <v>20</v>
      </c>
      <c r="L18" s="11">
        <v>2884</v>
      </c>
      <c r="M18" s="11">
        <v>1.1</v>
      </c>
      <c r="N18" s="10">
        <v>1770</v>
      </c>
      <c r="O18" s="11">
        <v>242501.14</v>
      </c>
      <c r="P18" s="11">
        <v>97.68</v>
      </c>
      <c r="Q18" s="10">
        <v>1812</v>
      </c>
      <c r="R18" s="11">
        <v>248557.54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1</v>
      </c>
      <c r="F19" s="13">
        <v>160.3</v>
      </c>
      <c r="G19" s="13">
        <v>6.67</v>
      </c>
      <c r="H19" s="12">
        <v>0</v>
      </c>
      <c r="I19" s="13">
        <v>0</v>
      </c>
      <c r="J19" s="13">
        <v>0</v>
      </c>
      <c r="K19" s="12">
        <v>1</v>
      </c>
      <c r="L19" s="13">
        <v>160.3</v>
      </c>
      <c r="M19" s="13">
        <v>6.67</v>
      </c>
      <c r="N19" s="12">
        <v>13</v>
      </c>
      <c r="O19" s="13">
        <v>1979.64</v>
      </c>
      <c r="P19" s="13">
        <v>86.67</v>
      </c>
      <c r="Q19" s="12">
        <v>15</v>
      </c>
      <c r="R19" s="13">
        <v>2300.24</v>
      </c>
    </row>
    <row r="20">
      <c r="A20" s="6" t="s">
        <v>25</v>
      </c>
      <c r="B20" s="10">
        <v>0</v>
      </c>
      <c r="C20" s="11">
        <v>0</v>
      </c>
      <c r="D20" s="11">
        <v>0</v>
      </c>
      <c r="E20" s="10">
        <v>6213</v>
      </c>
      <c r="F20" s="11">
        <v>49704</v>
      </c>
      <c r="G20" s="11">
        <v>99.11</v>
      </c>
      <c r="H20" s="10">
        <v>1</v>
      </c>
      <c r="I20" s="11">
        <v>8</v>
      </c>
      <c r="J20" s="11">
        <v>0.02</v>
      </c>
      <c r="K20" s="10">
        <v>52</v>
      </c>
      <c r="L20" s="11">
        <v>416</v>
      </c>
      <c r="M20" s="11">
        <v>0.83</v>
      </c>
      <c r="N20" s="10">
        <v>3</v>
      </c>
      <c r="O20" s="11">
        <v>24</v>
      </c>
      <c r="P20" s="11">
        <v>0.05</v>
      </c>
      <c r="Q20" s="10">
        <v>6269</v>
      </c>
      <c r="R20" s="11">
        <v>50152</v>
      </c>
    </row>
    <row r="21">
      <c r="A21" s="3" t="s">
        <v>8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  <c r="P21" s="15">
        <f>SUM(P7:P20)/14</f>
        <v/>
      </c>
      <c r="Q21" s="14">
        <f>SUM(Q7:Q20)</f>
        <v/>
      </c>
      <c r="R21" s="15">
        <f>SUM(R7:R20)</f>
        <v/>
      </c>
    </row>
    <row r="22">
      <c r="O22" s="16" t="s">
        <v>26</v>
      </c>
      <c r="P22" s="4"/>
      <c r="Q22" s="17">
        <f>SUM(Q21,(H21 * (-1)))</f>
        <v/>
      </c>
      <c r="R22" s="18">
        <f>SUM(R21,(I21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2:P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2026-02-10T14:50:41Z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